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1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_Krosnianska\"/>
    </mc:Choice>
  </mc:AlternateContent>
  <xr:revisionPtr revIDLastSave="0" documentId="13_ncr:1_{1D7CB7A1-44FF-4FD1-A8B2-D5697BA08837}" xr6:coauthVersionLast="47" xr6:coauthVersionMax="47" xr10:uidLastSave="{00000000-0000-0000-0000-000000000000}"/>
  <bookViews>
    <workbookView xWindow="-120" yWindow="-120" windowWidth="29040" windowHeight="15840" xr2:uid="{C13829B5-82DC-4118-9F73-9A71C9710136}"/>
  </bookViews>
  <sheets>
    <sheet name="Krosnianska" sheetId="1" r:id="rId1"/>
  </sheets>
  <externalReferences>
    <externalReference r:id="rId2"/>
  </externalReferences>
  <definedNames>
    <definedName name="_xlnm._FilterDatabase" localSheetId="0" hidden="1">Krosnianska!$C$123:$K$215</definedName>
    <definedName name="_xlnm.Print_Titles" localSheetId="0">Krosnianska!$123:$123</definedName>
    <definedName name="_xlnm.Print_Area" localSheetId="0">Krosnianska!$C$4:$J$76,Krosnianska!$C$111:$J$215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K215" i="1" l="1"/>
  <c r="BK213" i="1" s="1"/>
  <c r="J213" i="1" s="1"/>
  <c r="J104" i="1" s="1"/>
  <c r="BI215" i="1"/>
  <c r="BH215" i="1"/>
  <c r="BG215" i="1"/>
  <c r="BE215" i="1"/>
  <c r="T215" i="1"/>
  <c r="R215" i="1"/>
  <c r="P215" i="1"/>
  <c r="J215" i="1"/>
  <c r="BF215" i="1" s="1"/>
  <c r="BK214" i="1"/>
  <c r="BI214" i="1"/>
  <c r="BH214" i="1"/>
  <c r="BG214" i="1"/>
  <c r="BE214" i="1"/>
  <c r="T214" i="1"/>
  <c r="R214" i="1"/>
  <c r="R213" i="1" s="1"/>
  <c r="P214" i="1"/>
  <c r="J214" i="1"/>
  <c r="BF214" i="1" s="1"/>
  <c r="T213" i="1"/>
  <c r="P213" i="1"/>
  <c r="BK212" i="1"/>
  <c r="BI212" i="1"/>
  <c r="BH212" i="1"/>
  <c r="BG212" i="1"/>
  <c r="BF212" i="1"/>
  <c r="BE212" i="1"/>
  <c r="T212" i="1"/>
  <c r="T211" i="1" s="1"/>
  <c r="R212" i="1"/>
  <c r="P212" i="1"/>
  <c r="P211" i="1" s="1"/>
  <c r="J212" i="1"/>
  <c r="BK211" i="1"/>
  <c r="R211" i="1"/>
  <c r="J211" i="1"/>
  <c r="BK209" i="1"/>
  <c r="BI209" i="1"/>
  <c r="BH209" i="1"/>
  <c r="BG209" i="1"/>
  <c r="BE209" i="1"/>
  <c r="T209" i="1"/>
  <c r="R209" i="1"/>
  <c r="P209" i="1"/>
  <c r="J209" i="1"/>
  <c r="BF209" i="1" s="1"/>
  <c r="BK204" i="1"/>
  <c r="BI204" i="1"/>
  <c r="BH204" i="1"/>
  <c r="BG204" i="1"/>
  <c r="BE204" i="1"/>
  <c r="T204" i="1"/>
  <c r="R204" i="1"/>
  <c r="P204" i="1"/>
  <c r="J204" i="1"/>
  <c r="BF204" i="1" s="1"/>
  <c r="BK203" i="1"/>
  <c r="BI203" i="1"/>
  <c r="BH203" i="1"/>
  <c r="BG203" i="1"/>
  <c r="BE203" i="1"/>
  <c r="T203" i="1"/>
  <c r="R203" i="1"/>
  <c r="P203" i="1"/>
  <c r="J203" i="1"/>
  <c r="BF203" i="1" s="1"/>
  <c r="BK201" i="1"/>
  <c r="BI201" i="1"/>
  <c r="BH201" i="1"/>
  <c r="BG201" i="1"/>
  <c r="BE201" i="1"/>
  <c r="T201" i="1"/>
  <c r="R201" i="1"/>
  <c r="P201" i="1"/>
  <c r="J201" i="1"/>
  <c r="BF201" i="1" s="1"/>
  <c r="BK196" i="1"/>
  <c r="BI196" i="1"/>
  <c r="BH196" i="1"/>
  <c r="BG196" i="1"/>
  <c r="BE196" i="1"/>
  <c r="T196" i="1"/>
  <c r="R196" i="1"/>
  <c r="P196" i="1"/>
  <c r="J196" i="1"/>
  <c r="BF196" i="1" s="1"/>
  <c r="BK194" i="1"/>
  <c r="BI194" i="1"/>
  <c r="BH194" i="1"/>
  <c r="BG194" i="1"/>
  <c r="BE194" i="1"/>
  <c r="T194" i="1"/>
  <c r="R194" i="1"/>
  <c r="P194" i="1"/>
  <c r="J194" i="1"/>
  <c r="BF194" i="1" s="1"/>
  <c r="BK192" i="1"/>
  <c r="BI192" i="1"/>
  <c r="BH192" i="1"/>
  <c r="BG192" i="1"/>
  <c r="BF192" i="1"/>
  <c r="BE192" i="1"/>
  <c r="T192" i="1"/>
  <c r="R192" i="1"/>
  <c r="P192" i="1"/>
  <c r="J192" i="1"/>
  <c r="BK190" i="1"/>
  <c r="BI190" i="1"/>
  <c r="BH190" i="1"/>
  <c r="BG190" i="1"/>
  <c r="BE190" i="1"/>
  <c r="T190" i="1"/>
  <c r="R190" i="1"/>
  <c r="P190" i="1"/>
  <c r="J190" i="1"/>
  <c r="BF190" i="1" s="1"/>
  <c r="BK187" i="1"/>
  <c r="BI187" i="1"/>
  <c r="BH187" i="1"/>
  <c r="BG187" i="1"/>
  <c r="BE187" i="1"/>
  <c r="T187" i="1"/>
  <c r="R187" i="1"/>
  <c r="P187" i="1"/>
  <c r="J187" i="1"/>
  <c r="BF187" i="1" s="1"/>
  <c r="BK183" i="1"/>
  <c r="BI183" i="1"/>
  <c r="BH183" i="1"/>
  <c r="BG183" i="1"/>
  <c r="BE183" i="1"/>
  <c r="T183" i="1"/>
  <c r="R183" i="1"/>
  <c r="P183" i="1"/>
  <c r="J183" i="1"/>
  <c r="BF183" i="1" s="1"/>
  <c r="BK182" i="1"/>
  <c r="BI182" i="1"/>
  <c r="BH182" i="1"/>
  <c r="BG182" i="1"/>
  <c r="BF182" i="1"/>
  <c r="BE182" i="1"/>
  <c r="T182" i="1"/>
  <c r="R182" i="1"/>
  <c r="P182" i="1"/>
  <c r="J182" i="1"/>
  <c r="BK181" i="1"/>
  <c r="BI181" i="1"/>
  <c r="BH181" i="1"/>
  <c r="BG181" i="1"/>
  <c r="BE181" i="1"/>
  <c r="T181" i="1"/>
  <c r="R181" i="1"/>
  <c r="P181" i="1"/>
  <c r="J181" i="1"/>
  <c r="BF181" i="1" s="1"/>
  <c r="BK179" i="1"/>
  <c r="BI179" i="1"/>
  <c r="BH179" i="1"/>
  <c r="BG179" i="1"/>
  <c r="BE179" i="1"/>
  <c r="T179" i="1"/>
  <c r="R179" i="1"/>
  <c r="P179" i="1"/>
  <c r="J179" i="1"/>
  <c r="BF179" i="1" s="1"/>
  <c r="BK177" i="1"/>
  <c r="BI177" i="1"/>
  <c r="BH177" i="1"/>
  <c r="BG177" i="1"/>
  <c r="BE177" i="1"/>
  <c r="T177" i="1"/>
  <c r="R177" i="1"/>
  <c r="P177" i="1"/>
  <c r="J177" i="1"/>
  <c r="BF177" i="1" s="1"/>
  <c r="BK175" i="1"/>
  <c r="BI175" i="1"/>
  <c r="BH175" i="1"/>
  <c r="BG175" i="1"/>
  <c r="BF175" i="1"/>
  <c r="BE175" i="1"/>
  <c r="T175" i="1"/>
  <c r="R175" i="1"/>
  <c r="P175" i="1"/>
  <c r="J175" i="1"/>
  <c r="BK174" i="1"/>
  <c r="BI174" i="1"/>
  <c r="BH174" i="1"/>
  <c r="BG174" i="1"/>
  <c r="BE174" i="1"/>
  <c r="T174" i="1"/>
  <c r="R174" i="1"/>
  <c r="R173" i="1" s="1"/>
  <c r="P174" i="1"/>
  <c r="J174" i="1"/>
  <c r="BF174" i="1" s="1"/>
  <c r="BK173" i="1"/>
  <c r="J173" i="1" s="1"/>
  <c r="J102" i="1" s="1"/>
  <c r="T173" i="1"/>
  <c r="P173" i="1"/>
  <c r="BK172" i="1"/>
  <c r="BI172" i="1"/>
  <c r="BH172" i="1"/>
  <c r="BG172" i="1"/>
  <c r="BF172" i="1"/>
  <c r="BE172" i="1"/>
  <c r="T172" i="1"/>
  <c r="R172" i="1"/>
  <c r="P172" i="1"/>
  <c r="J172" i="1"/>
  <c r="BK171" i="1"/>
  <c r="BK170" i="1" s="1"/>
  <c r="J170" i="1" s="1"/>
  <c r="J101" i="1" s="1"/>
  <c r="BI171" i="1"/>
  <c r="BH171" i="1"/>
  <c r="BG171" i="1"/>
  <c r="BE171" i="1"/>
  <c r="T171" i="1"/>
  <c r="T170" i="1" s="1"/>
  <c r="R171" i="1"/>
  <c r="P171" i="1"/>
  <c r="P170" i="1" s="1"/>
  <c r="J171" i="1"/>
  <c r="BF171" i="1" s="1"/>
  <c r="R170" i="1"/>
  <c r="BK168" i="1"/>
  <c r="BI168" i="1"/>
  <c r="BH168" i="1"/>
  <c r="BG168" i="1"/>
  <c r="BE168" i="1"/>
  <c r="T168" i="1"/>
  <c r="R168" i="1"/>
  <c r="P168" i="1"/>
  <c r="J168" i="1"/>
  <c r="BF168" i="1" s="1"/>
  <c r="BK166" i="1"/>
  <c r="BI166" i="1"/>
  <c r="BH166" i="1"/>
  <c r="BG166" i="1"/>
  <c r="BE166" i="1"/>
  <c r="T166" i="1"/>
  <c r="R166" i="1"/>
  <c r="P166" i="1"/>
  <c r="J166" i="1"/>
  <c r="BF166" i="1" s="1"/>
  <c r="BK164" i="1"/>
  <c r="BI164" i="1"/>
  <c r="BH164" i="1"/>
  <c r="BG164" i="1"/>
  <c r="BE164" i="1"/>
  <c r="T164" i="1"/>
  <c r="R164" i="1"/>
  <c r="P164" i="1"/>
  <c r="J164" i="1"/>
  <c r="BF164" i="1" s="1"/>
  <c r="BK162" i="1"/>
  <c r="BI162" i="1"/>
  <c r="BH162" i="1"/>
  <c r="BG162" i="1"/>
  <c r="BF162" i="1"/>
  <c r="BE162" i="1"/>
  <c r="T162" i="1"/>
  <c r="R162" i="1"/>
  <c r="P162" i="1"/>
  <c r="J162" i="1"/>
  <c r="BK160" i="1"/>
  <c r="BI160" i="1"/>
  <c r="BH160" i="1"/>
  <c r="BG160" i="1"/>
  <c r="BE160" i="1"/>
  <c r="T160" i="1"/>
  <c r="R160" i="1"/>
  <c r="P160" i="1"/>
  <c r="J160" i="1"/>
  <c r="BF160" i="1" s="1"/>
  <c r="BK156" i="1"/>
  <c r="BI156" i="1"/>
  <c r="BH156" i="1"/>
  <c r="BG156" i="1"/>
  <c r="BE156" i="1"/>
  <c r="T156" i="1"/>
  <c r="R156" i="1"/>
  <c r="P156" i="1"/>
  <c r="J156" i="1"/>
  <c r="BF156" i="1" s="1"/>
  <c r="BK154" i="1"/>
  <c r="BI154" i="1"/>
  <c r="BH154" i="1"/>
  <c r="BG154" i="1"/>
  <c r="BE154" i="1"/>
  <c r="T154" i="1"/>
  <c r="R154" i="1"/>
  <c r="P154" i="1"/>
  <c r="J154" i="1"/>
  <c r="BF154" i="1" s="1"/>
  <c r="BK152" i="1"/>
  <c r="BK151" i="1" s="1"/>
  <c r="J151" i="1" s="1"/>
  <c r="J100" i="1" s="1"/>
  <c r="BI152" i="1"/>
  <c r="BH152" i="1"/>
  <c r="BG152" i="1"/>
  <c r="BF152" i="1"/>
  <c r="BE152" i="1"/>
  <c r="T152" i="1"/>
  <c r="R152" i="1"/>
  <c r="R151" i="1" s="1"/>
  <c r="P152" i="1"/>
  <c r="J152" i="1"/>
  <c r="T151" i="1"/>
  <c r="P151" i="1"/>
  <c r="BK149" i="1"/>
  <c r="BI149" i="1"/>
  <c r="BH149" i="1"/>
  <c r="BG149" i="1"/>
  <c r="BF149" i="1"/>
  <c r="BE149" i="1"/>
  <c r="T149" i="1"/>
  <c r="R149" i="1"/>
  <c r="P149" i="1"/>
  <c r="J149" i="1"/>
  <c r="BK147" i="1"/>
  <c r="BI147" i="1"/>
  <c r="BH147" i="1"/>
  <c r="BG147" i="1"/>
  <c r="BF147" i="1"/>
  <c r="BE147" i="1"/>
  <c r="T147" i="1"/>
  <c r="R147" i="1"/>
  <c r="P147" i="1"/>
  <c r="P146" i="1" s="1"/>
  <c r="J147" i="1"/>
  <c r="BK146" i="1"/>
  <c r="J146" i="1" s="1"/>
  <c r="J99" i="1" s="1"/>
  <c r="T146" i="1"/>
  <c r="R146" i="1"/>
  <c r="BK144" i="1"/>
  <c r="BI144" i="1"/>
  <c r="BH144" i="1"/>
  <c r="BG144" i="1"/>
  <c r="BF144" i="1"/>
  <c r="BE144" i="1"/>
  <c r="T144" i="1"/>
  <c r="R144" i="1"/>
  <c r="P144" i="1"/>
  <c r="J144" i="1"/>
  <c r="BK142" i="1"/>
  <c r="BI142" i="1"/>
  <c r="BH142" i="1"/>
  <c r="BG142" i="1"/>
  <c r="BE142" i="1"/>
  <c r="T142" i="1"/>
  <c r="R142" i="1"/>
  <c r="P142" i="1"/>
  <c r="J142" i="1"/>
  <c r="BF142" i="1" s="1"/>
  <c r="BK141" i="1"/>
  <c r="BI141" i="1"/>
  <c r="BH141" i="1"/>
  <c r="BG141" i="1"/>
  <c r="BE141" i="1"/>
  <c r="T141" i="1"/>
  <c r="R141" i="1"/>
  <c r="P141" i="1"/>
  <c r="J141" i="1"/>
  <c r="BF141" i="1" s="1"/>
  <c r="BK139" i="1"/>
  <c r="BI139" i="1"/>
  <c r="BH139" i="1"/>
  <c r="BG139" i="1"/>
  <c r="BE139" i="1"/>
  <c r="T139" i="1"/>
  <c r="R139" i="1"/>
  <c r="P139" i="1"/>
  <c r="J139" i="1"/>
  <c r="BF139" i="1" s="1"/>
  <c r="BK138" i="1"/>
  <c r="BI138" i="1"/>
  <c r="BH138" i="1"/>
  <c r="BG138" i="1"/>
  <c r="BF138" i="1"/>
  <c r="BE138" i="1"/>
  <c r="T138" i="1"/>
  <c r="R138" i="1"/>
  <c r="P138" i="1"/>
  <c r="J138" i="1"/>
  <c r="BK136" i="1"/>
  <c r="BI136" i="1"/>
  <c r="BH136" i="1"/>
  <c r="BG136" i="1"/>
  <c r="BE136" i="1"/>
  <c r="T136" i="1"/>
  <c r="R136" i="1"/>
  <c r="P136" i="1"/>
  <c r="J136" i="1"/>
  <c r="BF136" i="1" s="1"/>
  <c r="BK134" i="1"/>
  <c r="BI134" i="1"/>
  <c r="BH134" i="1"/>
  <c r="BG134" i="1"/>
  <c r="BE134" i="1"/>
  <c r="T134" i="1"/>
  <c r="R134" i="1"/>
  <c r="P134" i="1"/>
  <c r="P126" i="1" s="1"/>
  <c r="J134" i="1"/>
  <c r="BF134" i="1" s="1"/>
  <c r="BK130" i="1"/>
  <c r="BI130" i="1"/>
  <c r="BH130" i="1"/>
  <c r="BG130" i="1"/>
  <c r="BE130" i="1"/>
  <c r="T130" i="1"/>
  <c r="R130" i="1"/>
  <c r="P130" i="1"/>
  <c r="J130" i="1"/>
  <c r="BF130" i="1" s="1"/>
  <c r="BK129" i="1"/>
  <c r="BI129" i="1"/>
  <c r="BH129" i="1"/>
  <c r="BG129" i="1"/>
  <c r="BF129" i="1"/>
  <c r="BE129" i="1"/>
  <c r="T129" i="1"/>
  <c r="R129" i="1"/>
  <c r="P129" i="1"/>
  <c r="J129" i="1"/>
  <c r="BK127" i="1"/>
  <c r="BI127" i="1"/>
  <c r="F37" i="1" s="1"/>
  <c r="BH127" i="1"/>
  <c r="F36" i="1" s="1"/>
  <c r="BG127" i="1"/>
  <c r="F35" i="1" s="1"/>
  <c r="BE127" i="1"/>
  <c r="F33" i="1" s="1"/>
  <c r="T127" i="1"/>
  <c r="R127" i="1"/>
  <c r="R126" i="1" s="1"/>
  <c r="R125" i="1" s="1"/>
  <c r="R124" i="1" s="1"/>
  <c r="P127" i="1"/>
  <c r="J127" i="1"/>
  <c r="BF127" i="1" s="1"/>
  <c r="BK126" i="1"/>
  <c r="J126" i="1" s="1"/>
  <c r="J98" i="1" s="1"/>
  <c r="T126" i="1"/>
  <c r="T125" i="1" s="1"/>
  <c r="T124" i="1" s="1"/>
  <c r="J121" i="1"/>
  <c r="J120" i="1"/>
  <c r="F120" i="1"/>
  <c r="F118" i="1"/>
  <c r="E116" i="1"/>
  <c r="J103" i="1"/>
  <c r="J92" i="1"/>
  <c r="J91" i="1"/>
  <c r="F91" i="1"/>
  <c r="F89" i="1"/>
  <c r="E87" i="1"/>
  <c r="J37" i="1"/>
  <c r="J36" i="1"/>
  <c r="J35" i="1"/>
  <c r="J33" i="1"/>
  <c r="J18" i="1"/>
  <c r="E18" i="1"/>
  <c r="F92" i="1" s="1"/>
  <c r="J17" i="1"/>
  <c r="J12" i="1"/>
  <c r="J118" i="1" s="1"/>
  <c r="E7" i="1"/>
  <c r="E85" i="1" s="1"/>
  <c r="F121" i="1" l="1"/>
  <c r="P125" i="1"/>
  <c r="P124" i="1" s="1"/>
  <c r="J34" i="1"/>
  <c r="F34" i="1"/>
  <c r="E114" i="1"/>
  <c r="BK125" i="1"/>
  <c r="J89" i="1"/>
  <c r="J125" i="1" l="1"/>
  <c r="J97" i="1" s="1"/>
  <c r="BK124" i="1"/>
  <c r="J124" i="1" s="1"/>
  <c r="J30" i="1" l="1"/>
  <c r="J39" i="1" s="1"/>
  <c r="J96" i="1"/>
</calcChain>
</file>

<file path=xl/sharedStrings.xml><?xml version="1.0" encoding="utf-8"?>
<sst xmlns="http://schemas.openxmlformats.org/spreadsheetml/2006/main" count="1119" uniqueCount="295">
  <si>
    <t>{22777a4f-3dbf-4fd5-bfe2-37996599103e}</t>
  </si>
  <si>
    <t>0</t>
  </si>
  <si>
    <t>KRYCÍ LIST ROZPOČTU</t>
  </si>
  <si>
    <t>v ---  nižšie sa nachádzajú doplnkové a pomocné údaje k zostavám  --- v</t>
  </si>
  <si>
    <t>False</t>
  </si>
  <si>
    <t>Stavba:</t>
  </si>
  <si>
    <t>Objekt:</t>
  </si>
  <si>
    <t>OKK - Oprava komunikácie Krosnianska</t>
  </si>
  <si>
    <t>JKSO:</t>
  </si>
  <si>
    <t/>
  </si>
  <si>
    <t>KS:</t>
  </si>
  <si>
    <t>Miesto:</t>
  </si>
  <si>
    <t>Košice - západ</t>
  </si>
  <si>
    <t>Dátum:</t>
  </si>
  <si>
    <t>Objednávateľ:</t>
  </si>
  <si>
    <t>IČO:</t>
  </si>
  <si>
    <t>Magistrát mesta Košice</t>
  </si>
  <si>
    <t>IČ DPH:</t>
  </si>
  <si>
    <t>Zhotoviteľ:</t>
  </si>
  <si>
    <t>Projektant:</t>
  </si>
  <si>
    <t>RRi desing s.r.o., Košice</t>
  </si>
  <si>
    <t>Spracovateľ:</t>
  </si>
  <si>
    <t>Poznámka:</t>
  </si>
  <si>
    <t>Cena bez DPH</t>
  </si>
  <si>
    <t>Základ dane</t>
  </si>
  <si>
    <t>Sadzba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</si>
  <si>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</si>
  <si>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</si>
  <si>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</si>
  <si>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</si>
  <si>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</si>
  <si>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</si>
  <si>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</si>
  <si>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</si>
  <si>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</si>
  <si>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</si>
  <si>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</si>
  <si>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</si>
  <si>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</si>
  <si>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</si>
  <si>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</si>
  <si>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</si>
  <si>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</si>
  <si>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</si>
  <si>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</si>
  <si>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</si>
  <si>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</si>
  <si>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</si>
  <si>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</si>
  <si>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</si>
  <si>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5 - Komunikácie</t>
  </si>
  <si>
    <t xml:space="preserve">    8 - Rúrové vedenie</t>
  </si>
  <si>
    <t xml:space="preserve">    9 - Ostatné konštrukcie a práce-búranie</t>
  </si>
  <si>
    <t xml:space="preserve">    99 - Presun hmôt HSV</t>
  </si>
  <si>
    <t>OST - Ostatné</t>
  </si>
  <si>
    <t>ROZPOČET</t>
  </si>
  <si>
    <t>PČ</t>
  </si>
  <si>
    <t>Typ</t>
  </si>
  <si>
    <t>Kód</t>
  </si>
  <si>
    <t>Popis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</si>
  <si>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</si>
  <si>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</si>
  <si>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</si>
  <si>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</si>
  <si>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</si>
  <si>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</si>
  <si>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</si>
  <si>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</si>
  <si>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</si>
  <si>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</si>
  <si>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D</t>
  </si>
  <si>
    <t>HSV</t>
  </si>
  <si>
    <t>Práce a dodávky HSV</t>
  </si>
  <si>
    <t>1</t>
  </si>
  <si>
    <t>ROZPOCET</t>
  </si>
  <si>
    <t>Zemné práce</t>
  </si>
  <si>
    <t>K</t>
  </si>
  <si>
    <t>113106121.S</t>
  </si>
  <si>
    <t>Rozoberanie dlažby, z betónových alebo kamenin. dlaždíc, dosiek alebo tvaroviek,  -0,13800t</t>
  </si>
  <si>
    <t>m2</t>
  </si>
  <si>
    <t>4</t>
  </si>
  <si>
    <t>2</t>
  </si>
  <si>
    <t>-306455742</t>
  </si>
  <si>
    <t>VV</t>
  </si>
  <si>
    <t>40,0   "zrušenie nevhodného chodníka</t>
  </si>
  <si>
    <t>True</t>
  </si>
  <si>
    <t>113152730.S</t>
  </si>
  <si>
    <t>Frézovanie asf. podkladu alebo krytu bez prek., plochy cez 10000 m2, pruh š. do 2 m, hr. 50 mm  0,127 t</t>
  </si>
  <si>
    <t>-301304886</t>
  </si>
  <si>
    <t>3</t>
  </si>
  <si>
    <t>113206111.S</t>
  </si>
  <si>
    <t>Vytrhanie obrúb betónových, s vybúraním lôžka, z krajníkov alebo obrubníkov stojatých,  -0,14500t</t>
  </si>
  <si>
    <t>m</t>
  </si>
  <si>
    <t>-1223761071</t>
  </si>
  <si>
    <t>223,0+243,0    "výmena obrubníkov</t>
  </si>
  <si>
    <t>92,0   "odstránenie obrubníkov</t>
  </si>
  <si>
    <t>Súčet</t>
  </si>
  <si>
    <t>113307144.S</t>
  </si>
  <si>
    <t>Odstránenie podkladu asfaltového  v ploche do 200 m2, hr.nad 150 do 200 mm -0,450 t</t>
  </si>
  <si>
    <t>118471110</t>
  </si>
  <si>
    <t>180,0       "ostatné  vrstvy  hr. 200,0 mm</t>
  </si>
  <si>
    <t>5</t>
  </si>
  <si>
    <t>132201101.S</t>
  </si>
  <si>
    <t>Výkop ryhy do šírky 600 mm v horn.3 do 100 m3</t>
  </si>
  <si>
    <t>m3</t>
  </si>
  <si>
    <t>-1059858605</t>
  </si>
  <si>
    <t>90,0      "rýha pre obrubníky</t>
  </si>
  <si>
    <t>6</t>
  </si>
  <si>
    <t>162501102.S</t>
  </si>
  <si>
    <t>Vodorovné premiestnenie výkopku po spevnenej ceste z horniny tr.1-4, do 100 m3 na vzdialenosť do 3000 m</t>
  </si>
  <si>
    <t>429345721</t>
  </si>
  <si>
    <t>7</t>
  </si>
  <si>
    <t>162501105.S</t>
  </si>
  <si>
    <t>Vodorovné premiestnenie výkopku po spevnenej ceste z horniny tr.1-4, do 100 m3, príplatok k cene za každých ďalšich a začatých 1000 m</t>
  </si>
  <si>
    <t>-161977509</t>
  </si>
  <si>
    <t>90,0*17    "odvoz na skládku do 20 km</t>
  </si>
  <si>
    <t>8</t>
  </si>
  <si>
    <t>171201201.S</t>
  </si>
  <si>
    <t>Uloženie sypaniny na skládky do 100 m3</t>
  </si>
  <si>
    <t>1790820051</t>
  </si>
  <si>
    <t>9</t>
  </si>
  <si>
    <t>171209002.S</t>
  </si>
  <si>
    <t>Poplatok za skladovanie - zemina a kamenivo (17 05) ostatné</t>
  </si>
  <si>
    <t>t</t>
  </si>
  <si>
    <t>-1195838888</t>
  </si>
  <si>
    <t>90,0*1,9</t>
  </si>
  <si>
    <t>10</t>
  </si>
  <si>
    <t>181101102.S</t>
  </si>
  <si>
    <t>Úprava pláne v zárezoch v hornine 1-4 so zhutnením</t>
  </si>
  <si>
    <t>-1206491936</t>
  </si>
  <si>
    <t>188,0         "podložie pre chodníky</t>
  </si>
  <si>
    <t>Zakladanie</t>
  </si>
  <si>
    <t>11</t>
  </si>
  <si>
    <t>215901101.S</t>
  </si>
  <si>
    <t>Zhutnenie podložia z rastlej horniny 1 až 4 pod násypy, z hornina súdržných do 92 % PS a nesúdržných</t>
  </si>
  <si>
    <t>-1614936617</t>
  </si>
  <si>
    <t>188,0       "zriadenie nového chodníka</t>
  </si>
  <si>
    <t>12</t>
  </si>
  <si>
    <t>216904210.S</t>
  </si>
  <si>
    <t>Očistenie plôch stlačeným vzduchom  asfaltových</t>
  </si>
  <si>
    <t>362165528</t>
  </si>
  <si>
    <t>12500,0       "očistenie podkladu po frézovaní</t>
  </si>
  <si>
    <t>Komunikácie</t>
  </si>
  <si>
    <t>13</t>
  </si>
  <si>
    <t>564831111.S</t>
  </si>
  <si>
    <t>Podklad zo štrkodrviny s rozprestretím a zhutnením, po zhutnení hr. 100 mm</t>
  </si>
  <si>
    <t>1983517441</t>
  </si>
  <si>
    <t xml:space="preserve">188,0     "podklad. vrstva chodníka ŠD fr. 0/16 </t>
  </si>
  <si>
    <t>14</t>
  </si>
  <si>
    <t>567122110.S</t>
  </si>
  <si>
    <t>Podklad z kameniva stmeleného cementom, s rozprestretím a zhutnením CBGM C 8/10 (C 6/8), po zhutnení hr. 100 mm</t>
  </si>
  <si>
    <t>153124193</t>
  </si>
  <si>
    <t>188,0         "nový chodník, podkl. vrstva</t>
  </si>
  <si>
    <t>15</t>
  </si>
  <si>
    <t>573211108.S</t>
  </si>
  <si>
    <t>Postrek asfaltový spojovací bez posypu kamenivom z asfaltu cestného v množstve 0,50 kg/m2</t>
  </si>
  <si>
    <t>-2068451466</t>
  </si>
  <si>
    <t>12500,0+1250,0     "pod nový živičný kryt vozovky</t>
  </si>
  <si>
    <t>188,0          "pod nový živičný kryt  chodníka</t>
  </si>
  <si>
    <t>16</t>
  </si>
  <si>
    <t>577144241.S</t>
  </si>
  <si>
    <t>Asfaltový betón vrstva obrusná AC 11 O v pruhu š. nad 3 m z nemodifik. asfaltu tr. II, po zhutnení hr. 50 mm</t>
  </si>
  <si>
    <t>-1811705996</t>
  </si>
  <si>
    <t>12500,0+188,0       "obrusná vrstva vozovka + chodník</t>
  </si>
  <si>
    <t>17</t>
  </si>
  <si>
    <t>577144331.S</t>
  </si>
  <si>
    <t>Asfaltový betón vrstva obrusná alebo ložná AC 16 v pruhu š. do 3 m z nemodifik. asfaltu tr. II, po zhutnení hr. 50 mm</t>
  </si>
  <si>
    <t>1955744736</t>
  </si>
  <si>
    <t>12500,0*0,1         "podkladná (vyrovnávacia) vrstva vozovky 10% plochy</t>
  </si>
  <si>
    <t>18</t>
  </si>
  <si>
    <t>596911331.S</t>
  </si>
  <si>
    <t>Kladenie dlažby pre nevidiacich hr. 60 mm do lôžka z kameniva ťaženého s vyplnením škár</t>
  </si>
  <si>
    <t>-1472522772</t>
  </si>
  <si>
    <t>57,0      "reliefna dlažba</t>
  </si>
  <si>
    <t>19</t>
  </si>
  <si>
    <t>M</t>
  </si>
  <si>
    <t>592460007300.S</t>
  </si>
  <si>
    <t>Dlažba betónová pre nevidiacich, rozmer 200x200x60 mm, farebná</t>
  </si>
  <si>
    <t>-334894811</t>
  </si>
  <si>
    <t>57*1,02 'Prepočítané koeficientom množstva</t>
  </si>
  <si>
    <t>20</t>
  </si>
  <si>
    <t>596913910.S</t>
  </si>
  <si>
    <t>Oprava betónovej zámkovej dlažby v betóne tr.C 16/20, hr. do 150 mm</t>
  </si>
  <si>
    <t>1325744022</t>
  </si>
  <si>
    <t xml:space="preserve">55,0   "oprava retardérov </t>
  </si>
  <si>
    <t>Rúrové vedenie</t>
  </si>
  <si>
    <t>21</t>
  </si>
  <si>
    <t>899231111.S</t>
  </si>
  <si>
    <t>Výšková úprava uličného vstupu alebo vpuste do 200 mm zvýšením mreže</t>
  </si>
  <si>
    <t>ks</t>
  </si>
  <si>
    <t>-1689261996</t>
  </si>
  <si>
    <t>22</t>
  </si>
  <si>
    <t>899331111.S</t>
  </si>
  <si>
    <t>Výšková úprava uličného vstupu alebo vpuste do 200 mm zvýšením poklopu</t>
  </si>
  <si>
    <t>1743902032</t>
  </si>
  <si>
    <t>Ostatné konštrukcie a práce-búranie</t>
  </si>
  <si>
    <t>23</t>
  </si>
  <si>
    <t>914811000.2</t>
  </si>
  <si>
    <t>Dočasné dopravné značenie, podľa PD - montáž, demontáž, nájom</t>
  </si>
  <si>
    <t>kpl</t>
  </si>
  <si>
    <t>-1597424765</t>
  </si>
  <si>
    <t>24</t>
  </si>
  <si>
    <t>915711212.S</t>
  </si>
  <si>
    <t>Vodorovné dopravné značenie striekané farbou deliacich čiar súvislých šírky 125 mm biela retroreflexná</t>
  </si>
  <si>
    <t>1637518317</t>
  </si>
  <si>
    <t>21,0      "VDZ 621-50  čiara cik-cak</t>
  </si>
  <si>
    <t>25</t>
  </si>
  <si>
    <t>915715181.S</t>
  </si>
  <si>
    <t>Vodiaca línia 2x3 pruhy frézovaná so zaplnením dvojzložkovým plastom na priechod pre chodcov</t>
  </si>
  <si>
    <t>1265916121</t>
  </si>
  <si>
    <t>57,0      "relief pre nevidiacich</t>
  </si>
  <si>
    <t>26</t>
  </si>
  <si>
    <t>915721212.S</t>
  </si>
  <si>
    <t>Vodorovné dopravné značenie striekané farbou prechodov pre chodcov, šípky, symboly a pod., biela retroreflexná</t>
  </si>
  <si>
    <t>1214508447</t>
  </si>
  <si>
    <t>287,0+40,0      "prechod pre chodcov     VDZ 610 + žraločie zuby VDZ 605-60</t>
  </si>
  <si>
    <t>27</t>
  </si>
  <si>
    <t>915791111.S</t>
  </si>
  <si>
    <t>Predznačenie pre značenie striekané farbou z náterových hmôt deliace čiary, vodiace prúžky</t>
  </si>
  <si>
    <t>1798965706</t>
  </si>
  <si>
    <t>28</t>
  </si>
  <si>
    <t>915791112.S</t>
  </si>
  <si>
    <t>Predznačenie pre vodorovné značenie striekané farbou alebo vykonávané z náterových hmôt</t>
  </si>
  <si>
    <t>2033343397</t>
  </si>
  <si>
    <t>29</t>
  </si>
  <si>
    <t>916362113.S</t>
  </si>
  <si>
    <t>Osadenie cestného obrubníka betónového stojatého do lôžka z betónu prostého tr. C 20/25 s bočnou oporou</t>
  </si>
  <si>
    <t>1479348415</t>
  </si>
  <si>
    <t>223,0     "obrubníky nové</t>
  </si>
  <si>
    <t>343,0     "obrubníky z výzisku</t>
  </si>
  <si>
    <t>30</t>
  </si>
  <si>
    <t>592170001000.S</t>
  </si>
  <si>
    <t xml:space="preserve">Obrubník cestný, lxšxv 1000x150x260 mm, priamy </t>
  </si>
  <si>
    <t>-465389709</t>
  </si>
  <si>
    <t>223,0         "obrubníky nové</t>
  </si>
  <si>
    <t>223*1,01 'Prepočítané koeficientom množstva</t>
  </si>
  <si>
    <t>31</t>
  </si>
  <si>
    <t>919735111.S</t>
  </si>
  <si>
    <t>Rezanie existujúceho asfaltového krytu alebo podkladu hĺbky do 50 mm</t>
  </si>
  <si>
    <t>-2085536653</t>
  </si>
  <si>
    <t>38+185</t>
  </si>
  <si>
    <t>32</t>
  </si>
  <si>
    <t>919794441.S</t>
  </si>
  <si>
    <t>Úprava plôch okolo hydrantov, šupátok, a pod. v asfaltových krytoch v pôdorysnej ploche do 2 m2</t>
  </si>
  <si>
    <t>-1084509886</t>
  </si>
  <si>
    <t>32+6</t>
  </si>
  <si>
    <t>33</t>
  </si>
  <si>
    <t>979054442.S</t>
  </si>
  <si>
    <t>Očistenie vybúraných obrubníkov, krajníkov, dosiek a panelov s pôvodným vyplnením škár cementovou maltou</t>
  </si>
  <si>
    <t>-1302384699</t>
  </si>
  <si>
    <t>343,0*0,25*2      "obrubníky z výzisku</t>
  </si>
  <si>
    <t>34</t>
  </si>
  <si>
    <t>979082213.S</t>
  </si>
  <si>
    <t>Vodorovná doprava sutiny so zložením a hrubým urovnaním na vzdialenosť do 1 km</t>
  </si>
  <si>
    <t>339275413</t>
  </si>
  <si>
    <t>1536,7+81,0     "asfalty</t>
  </si>
  <si>
    <t>0,145*315,0    "obrubníky poškodené</t>
  </si>
  <si>
    <t xml:space="preserve">0,138*40,0     "betonová dlažba </t>
  </si>
  <si>
    <t>35</t>
  </si>
  <si>
    <t>979082219.S</t>
  </si>
  <si>
    <t>Príplatok k cene za každý ďalší aj začatý 1 km nad 1 km pre vodorovnú dopravu sutiny</t>
  </si>
  <si>
    <t>949955510</t>
  </si>
  <si>
    <t>1668,895*29    "odvoz na skládku do 30 km</t>
  </si>
  <si>
    <t>36</t>
  </si>
  <si>
    <t>979087212.S</t>
  </si>
  <si>
    <t>Nakladanie na dopravné prostriedky pre vodorovnú dopravu sutiny</t>
  </si>
  <si>
    <t>1693491263</t>
  </si>
  <si>
    <t>37</t>
  </si>
  <si>
    <t>979089012.S</t>
  </si>
  <si>
    <t>Poplatok za skladovanie - betón, tehly, dlaždice (17 01) ostatné</t>
  </si>
  <si>
    <t>650670895</t>
  </si>
  <si>
    <t>0,145*92,0     "obrubníky na skládku</t>
  </si>
  <si>
    <t>0,145*223,0    "obrubníky poškodené</t>
  </si>
  <si>
    <t>38</t>
  </si>
  <si>
    <t>979089212.S</t>
  </si>
  <si>
    <t>Poplatok za skladovanie - bitúmenové zmesi, uholný decht, dechtové výrobky (17 03 ), ostatné</t>
  </si>
  <si>
    <t>-623295801</t>
  </si>
  <si>
    <t>81,0     "asfalty vybúrané</t>
  </si>
  <si>
    <t>99</t>
  </si>
  <si>
    <t>Presun hmôt HSV</t>
  </si>
  <si>
    <t>39</t>
  </si>
  <si>
    <t>998225111.S</t>
  </si>
  <si>
    <t>Presun hmôt pre pozemnú komunikáciu a letisko s krytom asfaltovým akejkoľvek dĺžky objektu</t>
  </si>
  <si>
    <t>-634044313</t>
  </si>
  <si>
    <t>OST</t>
  </si>
  <si>
    <t>Ostatné</t>
  </si>
  <si>
    <t>40</t>
  </si>
  <si>
    <t>001.2</t>
  </si>
  <si>
    <t>Geodetické zameranie</t>
  </si>
  <si>
    <t>512</t>
  </si>
  <si>
    <t>2024384765</t>
  </si>
  <si>
    <t>41</t>
  </si>
  <si>
    <t>002.2</t>
  </si>
  <si>
    <t>Skúšobné jadrové vrty</t>
  </si>
  <si>
    <t>118314477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</si>
</sst>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.mm\.yyyy"/>
    <numFmt numFmtId="165" formatCode="#,##0.00%"/>
    <numFmt numFmtId="166" formatCode="#,##0.00000"/>
    <numFmt numFmtId="167" formatCode="#,##0.000"/>
  </numFmts>
  <fonts count="26">
    <font>
      <sz val="8"/>
      <name val="Arial CE"/>
      <family val="2"/>
    </font>
    <font>
      <b/>
      <sz val="14"/>
      <name val="Arial CE"/>
    </font>
    <font>
      <sz val="10"/>
      <color rgb="FF3366FF"/>
      <name val="Arial CE"/>
    </font>
    <font>
      <sz val="10"/>
      <color rgb="FF969696"/>
      <name val="Arial CE"/>
    </font>
    <font>
      <b/>
      <sz val="11"/>
      <name val="Arial CE"/>
    </font>
    <font>
      <sz val="10"/>
      <name val="Arial CE"/>
    </font>
    <font>
      <b/>
      <sz val="10"/>
      <name val="Arial CE"/>
    </font>
    <font>
      <b/>
      <sz val="12"/>
      <color rgb="FF960000"/>
      <name val="Arial CE"/>
    </font>
    <font>
      <sz val="8"/>
      <color rgb="FF969696"/>
      <name val="Arial CE"/>
    </font>
    <font>
      <sz val="10"/>
      <color rgb="FFFFFFFF"/>
      <name val="Arial CE"/>
    </font>
    <font>
      <sz val="8"/>
      <color rgb="FFFFFFFF"/>
      <name val="Arial CE"/>
    </font>
    <font>
      <b/>
      <sz val="12"/>
      <name val="Arial CE"/>
    </font>
    <font>
      <b/>
      <sz val="10"/>
      <color rgb="FF464646"/>
      <name val="Arial CE"/>
    </font>
    <font>
      <sz val="9"/>
      <name val="Arial CE"/>
    </font>
    <font>
      <b/>
      <sz val="12"/>
      <color rgb="FF800000"/>
      <name val="Arial CE"/>
    </font>
    <font>
      <sz val="12"/>
      <color rgb="FF003366"/>
      <name val="Arial CE"/>
    </font>
    <font>
      <sz val="10"/>
      <color rgb="FF003366"/>
      <name val="Arial CE"/>
    </font>
    <font>
      <sz val="9"/>
      <color rgb="FF969696"/>
      <name val="Arial CE"/>
    </font>
    <font>
      <sz val="8"/>
      <color rgb="FF960000"/>
      <name val="Arial CE"/>
    </font>
    <font>
      <b/>
      <sz val="8"/>
      <name val="Arial CE"/>
    </font>
    <font>
      <sz val="8"/>
      <color rgb="FF003366"/>
      <name val="Arial CE"/>
    </font>
    <font>
      <sz val="8"/>
      <color rgb="FF505050"/>
      <name val="Arial CE"/>
    </font>
    <font>
      <sz val="7"/>
      <color rgb="FF969696"/>
      <name val="Arial CE"/>
    </font>
    <font>
      <sz val="8"/>
      <color rgb="FFFF0000"/>
      <name val="Arial CE"/>
    </font>
    <font>
      <i/>
      <sz val="9"/>
      <color rgb="FF0000FF"/>
      <name val="Arial CE"/>
    </font>
    <font>
      <i/>
      <sz val="8"/>
      <color rgb="FF0000FF"/>
      <name val="Arial CE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969696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0" fontId="5" fillId="2" borderId="0" xfId="0" applyFont="1" applyFill="1" applyAlignment="1" applyProtection="1">
      <alignment horizontal="left" vertical="center"/>
      <protection locked="0"/>
    </xf>
    <xf numFmtId="0" fontId="0" fillId="0" borderId="0" xfId="0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6" fillId="0" borderId="0" xfId="0" applyFont="1" applyAlignment="1">
      <alignment horizontal="left" vertical="center"/>
    </xf>
    <xf numFmtId="4" fontId="7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4" fontId="9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0" fillId="3" borderId="0" xfId="0" applyFill="1" applyAlignment="1">
      <alignment vertical="center"/>
    </xf>
    <xf numFmtId="0" fontId="11" fillId="3" borderId="5" xfId="0" applyFont="1" applyFill="1" applyBorder="1" applyAlignment="1">
      <alignment horizontal="left" vertical="center"/>
    </xf>
    <xf numFmtId="0" fontId="0" fillId="3" borderId="6" xfId="0" applyFill="1" applyBorder="1" applyAlignment="1">
      <alignment vertical="center"/>
    </xf>
    <xf numFmtId="0" fontId="11" fillId="3" borderId="6" xfId="0" applyFont="1" applyFill="1" applyBorder="1" applyAlignment="1">
      <alignment horizontal="right" vertical="center"/>
    </xf>
    <xf numFmtId="0" fontId="11" fillId="3" borderId="6" xfId="0" applyFont="1" applyFill="1" applyBorder="1" applyAlignment="1">
      <alignment horizontal="center" vertical="center"/>
    </xf>
    <xf numFmtId="4" fontId="11" fillId="3" borderId="6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12" fillId="0" borderId="8" xfId="0" applyFont="1" applyBorder="1" applyAlignment="1">
      <alignment horizontal="left" vertical="center"/>
    </xf>
    <xf numFmtId="0" fontId="0" fillId="0" borderId="8" xfId="0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13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3" xfId="0" applyFont="1" applyBorder="1" applyAlignment="1">
      <alignment vertical="center"/>
    </xf>
    <xf numFmtId="0" fontId="15" fillId="0" borderId="12" xfId="0" applyFont="1" applyBorder="1" applyAlignment="1">
      <alignment horizontal="left" vertical="center"/>
    </xf>
    <xf numFmtId="0" fontId="15" fillId="0" borderId="12" xfId="0" applyFont="1" applyBorder="1" applyAlignment="1">
      <alignment vertical="center"/>
    </xf>
    <xf numFmtId="4" fontId="15" fillId="0" borderId="12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3" xfId="0" applyFont="1" applyBorder="1" applyAlignment="1">
      <alignment vertical="center"/>
    </xf>
    <xf numFmtId="0" fontId="16" fillId="0" borderId="12" xfId="0" applyFont="1" applyBorder="1" applyAlignment="1">
      <alignment horizontal="left" vertical="center"/>
    </xf>
    <xf numFmtId="0" fontId="16" fillId="0" borderId="12" xfId="0" applyFont="1" applyBorder="1" applyAlignment="1">
      <alignment vertical="center"/>
    </xf>
    <xf numFmtId="4" fontId="16" fillId="0" borderId="12" xfId="0" applyNumberFormat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" fontId="7" fillId="0" borderId="0" xfId="0" applyNumberFormat="1" applyFont="1"/>
    <xf numFmtId="0" fontId="0" fillId="0" borderId="16" xfId="0" applyBorder="1" applyAlignment="1">
      <alignment vertical="center"/>
    </xf>
    <xf numFmtId="166" fontId="18" fillId="0" borderId="4" xfId="0" applyNumberFormat="1" applyFont="1" applyBorder="1"/>
    <xf numFmtId="166" fontId="18" fillId="0" borderId="17" xfId="0" applyNumberFormat="1" applyFont="1" applyBorder="1"/>
    <xf numFmtId="4" fontId="19" fillId="0" borderId="0" xfId="0" applyNumberFormat="1" applyFont="1" applyAlignment="1">
      <alignment vertical="center"/>
    </xf>
    <xf numFmtId="0" fontId="20" fillId="0" borderId="0" xfId="0" applyFont="1"/>
    <xf numFmtId="0" fontId="20" fillId="0" borderId="3" xfId="0" applyFont="1" applyBorder="1"/>
    <xf numFmtId="0" fontId="20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20" fillId="0" borderId="0" xfId="0" applyFont="1" applyProtection="1">
      <protection locked="0"/>
    </xf>
    <xf numFmtId="4" fontId="15" fillId="0" borderId="0" xfId="0" applyNumberFormat="1" applyFont="1"/>
    <xf numFmtId="0" fontId="20" fillId="0" borderId="18" xfId="0" applyFont="1" applyBorder="1"/>
    <xf numFmtId="166" fontId="20" fillId="0" borderId="0" xfId="0" applyNumberFormat="1" applyFont="1"/>
    <xf numFmtId="166" fontId="20" fillId="0" borderId="19" xfId="0" applyNumberFormat="1" applyFont="1" applyBorder="1"/>
    <xf numFmtId="0" fontId="20" fillId="0" borderId="0" xfId="0" applyFont="1" applyAlignment="1">
      <alignment horizontal="center"/>
    </xf>
    <xf numFmtId="4" fontId="20" fillId="0" borderId="0" xfId="0" applyNumberFormat="1" applyFont="1" applyAlignment="1">
      <alignment vertical="center"/>
    </xf>
    <xf numFmtId="0" fontId="16" fillId="0" borderId="0" xfId="0" applyFont="1" applyAlignment="1">
      <alignment horizontal="left"/>
    </xf>
    <xf numFmtId="4" fontId="16" fillId="0" borderId="0" xfId="0" applyNumberFormat="1" applyFont="1"/>
    <xf numFmtId="0" fontId="13" fillId="0" borderId="20" xfId="0" applyFont="1" applyBorder="1" applyAlignment="1">
      <alignment horizontal="center" vertical="center"/>
    </xf>
    <xf numFmtId="49" fontId="13" fillId="0" borderId="20" xfId="0" applyNumberFormat="1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center" vertical="center" wrapText="1"/>
    </xf>
    <xf numFmtId="167" fontId="13" fillId="0" borderId="20" xfId="0" applyNumberFormat="1" applyFont="1" applyBorder="1" applyAlignment="1">
      <alignment vertical="center"/>
    </xf>
    <xf numFmtId="4" fontId="13" fillId="2" borderId="20" xfId="0" applyNumberFormat="1" applyFont="1" applyFill="1" applyBorder="1" applyAlignment="1" applyProtection="1">
      <alignment vertical="center"/>
      <protection locked="0"/>
    </xf>
    <xf numFmtId="4" fontId="13" fillId="0" borderId="20" xfId="0" applyNumberFormat="1" applyFont="1" applyBorder="1" applyAlignment="1">
      <alignment vertical="center"/>
    </xf>
    <xf numFmtId="0" fontId="0" fillId="0" borderId="20" xfId="0" applyBorder="1" applyAlignment="1">
      <alignment vertical="center"/>
    </xf>
    <xf numFmtId="0" fontId="17" fillId="2" borderId="18" xfId="0" applyFont="1" applyFill="1" applyBorder="1" applyAlignment="1" applyProtection="1">
      <alignment horizontal="left" vertical="center"/>
      <protection locked="0"/>
    </xf>
    <xf numFmtId="0" fontId="17" fillId="0" borderId="0" xfId="0" applyFont="1" applyAlignment="1">
      <alignment horizontal="center" vertical="center"/>
    </xf>
    <xf numFmtId="166" fontId="17" fillId="0" borderId="0" xfId="0" applyNumberFormat="1" applyFont="1" applyAlignment="1">
      <alignment vertical="center"/>
    </xf>
    <xf numFmtId="166" fontId="17" fillId="0" borderId="19" xfId="0" applyNumberFormat="1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21" fillId="0" borderId="0" xfId="0" applyFont="1" applyAlignment="1">
      <alignment vertical="center"/>
    </xf>
    <xf numFmtId="0" fontId="21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167" fontId="21" fillId="0" borderId="0" xfId="0" applyNumberFormat="1" applyFont="1" applyAlignment="1">
      <alignment vertical="center"/>
    </xf>
    <xf numFmtId="0" fontId="21" fillId="0" borderId="0" xfId="0" applyFont="1" applyAlignment="1" applyProtection="1">
      <alignment vertical="center"/>
      <protection locked="0"/>
    </xf>
    <xf numFmtId="0" fontId="21" fillId="0" borderId="18" xfId="0" applyFont="1" applyBorder="1" applyAlignment="1">
      <alignment vertical="center"/>
    </xf>
    <xf numFmtId="0" fontId="21" fillId="0" borderId="19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3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167" fontId="23" fillId="0" borderId="0" xfId="0" applyNumberFormat="1" applyFont="1" applyAlignment="1">
      <alignment vertical="center"/>
    </xf>
    <xf numFmtId="0" fontId="23" fillId="0" borderId="0" xfId="0" applyFont="1" applyAlignment="1" applyProtection="1">
      <alignment vertical="center"/>
      <protection locked="0"/>
    </xf>
    <xf numFmtId="0" fontId="23" fillId="0" borderId="18" xfId="0" applyFont="1" applyBorder="1" applyAlignment="1">
      <alignment vertical="center"/>
    </xf>
    <xf numFmtId="0" fontId="23" fillId="0" borderId="19" xfId="0" applyFont="1" applyBorder="1" applyAlignment="1">
      <alignment vertical="center"/>
    </xf>
    <xf numFmtId="0" fontId="24" fillId="0" borderId="20" xfId="0" applyFont="1" applyBorder="1" applyAlignment="1">
      <alignment horizontal="center" vertical="center"/>
    </xf>
    <xf numFmtId="49" fontId="24" fillId="0" borderId="20" xfId="0" applyNumberFormat="1" applyFont="1" applyBorder="1" applyAlignment="1">
      <alignment horizontal="left" vertical="center" wrapText="1"/>
    </xf>
    <xf numFmtId="0" fontId="24" fillId="0" borderId="20" xfId="0" applyFont="1" applyBorder="1" applyAlignment="1">
      <alignment horizontal="left" vertical="center" wrapText="1"/>
    </xf>
    <xf numFmtId="0" fontId="24" fillId="0" borderId="20" xfId="0" applyFont="1" applyBorder="1" applyAlignment="1">
      <alignment horizontal="center" vertical="center" wrapText="1"/>
    </xf>
    <xf numFmtId="167" fontId="24" fillId="0" borderId="20" xfId="0" applyNumberFormat="1" applyFont="1" applyBorder="1" applyAlignment="1">
      <alignment vertical="center"/>
    </xf>
    <xf numFmtId="4" fontId="24" fillId="2" borderId="20" xfId="0" applyNumberFormat="1" applyFont="1" applyFill="1" applyBorder="1" applyAlignment="1" applyProtection="1">
      <alignment vertical="center"/>
      <protection locked="0"/>
    </xf>
    <xf numFmtId="4" fontId="24" fillId="0" borderId="20" xfId="0" applyNumberFormat="1" applyFont="1" applyBorder="1" applyAlignment="1">
      <alignment vertical="center"/>
    </xf>
    <xf numFmtId="0" fontId="25" fillId="0" borderId="20" xfId="0" applyFont="1" applyBorder="1" applyAlignment="1">
      <alignment vertical="center"/>
    </xf>
    <xf numFmtId="0" fontId="25" fillId="0" borderId="3" xfId="0" applyFont="1" applyBorder="1" applyAlignment="1">
      <alignment vertical="center"/>
    </xf>
    <xf numFmtId="0" fontId="24" fillId="2" borderId="18" xfId="0" applyFont="1" applyFill="1" applyBorder="1" applyAlignment="1" applyProtection="1">
      <alignment horizontal="left" vertical="center"/>
      <protection locked="0"/>
    </xf>
    <xf numFmtId="0" fontId="24" fillId="0" borderId="0" xfId="0" applyFont="1" applyAlignment="1">
      <alignment horizontal="center" vertical="center"/>
    </xf>
    <xf numFmtId="0" fontId="17" fillId="2" borderId="21" xfId="0" applyFont="1" applyFill="1" applyBorder="1" applyAlignment="1" applyProtection="1">
      <alignment horizontal="left" vertical="center"/>
      <protection locked="0"/>
    </xf>
    <xf numFmtId="0" fontId="17" fillId="0" borderId="12" xfId="0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166" fontId="17" fillId="0" borderId="12" xfId="0" applyNumberFormat="1" applyFont="1" applyBorder="1" applyAlignment="1">
      <alignment vertical="center"/>
    </xf>
    <xf numFmtId="166" fontId="17" fillId="0" borderId="22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5" fillId="2" borderId="0" xfId="0" applyFont="1" applyFill="1" applyAlignment="1" applyProtection="1">
      <alignment horizontal="left" vertical="center"/>
      <protection locked="0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122_PD_Mesto_KE_06_Vykaz_vym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ácia stavby"/>
      <sheetName val="Hronská"/>
      <sheetName val="Krosnianska"/>
      <sheetName val="Masarykova"/>
      <sheetName val="Škultétyho"/>
    </sheetNames>
    <sheetDataSet>
      <sheetData sheetId="0">
        <row r="6">
          <cell r="K6" t="str">
            <v>Oprava komunikácií v meste Košice-dodáv. úver časť II, oprava komunikácií Krosnianska, Hronská, Škultétyho, Masarykova</v>
          </cell>
        </row>
        <row r="8">
          <cell r="AN8" t="str">
            <v>4. 4. 2022</v>
          </cell>
        </row>
        <row r="13">
          <cell r="AN13" t="str">
            <v>Vyplň údaj</v>
          </cell>
        </row>
        <row r="14">
          <cell r="E14" t="str">
            <v>Vyplň údaj</v>
          </cell>
          <cell r="AN14" t="str">
            <v>Vyplň údaj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E51C6-32AE-4896-AF02-6F88556CF90A}">
  <sheetPr>
    <pageSetUpPr fitToPage="1"/>
  </sheetPr>
  <dimension ref="B2:BM216"/>
  <sheetViews>
    <sheetView showGridLines="0" tabSelected="1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</cols>
  <sheetData>
    <row r="2" spans="2:46" ht="36.950000000000003" customHeight="1"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AT2" s="1" t="s">
        <v>0</v>
      </c>
    </row>
    <row r="3" spans="2:46" ht="6.95" customHeight="1">
      <c r="B3" s="2"/>
      <c r="C3" s="3"/>
      <c r="D3" s="3"/>
      <c r="E3" s="3"/>
      <c r="F3" s="3"/>
      <c r="G3" s="3"/>
      <c r="H3" s="3"/>
      <c r="I3" s="3"/>
      <c r="J3" s="3"/>
      <c r="K3" s="3"/>
      <c r="L3" s="4"/>
      <c r="AT3" s="1" t="s">
        <v>1</v>
      </c>
    </row>
    <row r="4" spans="2:46" ht="24.95" customHeight="1">
      <c r="B4" s="4"/>
      <c r="D4" s="5" t="s">
        <v>2</v>
      </c>
      <c r="L4" s="4"/>
      <c r="M4" s="6" t="s">
        <v>3</v>
      </c>
      <c r="AT4" s="1" t="s">
        <v>4</v>
      </c>
    </row>
    <row r="5" spans="2:46" ht="6.95" customHeight="1">
      <c r="B5" s="4"/>
      <c r="L5" s="4"/>
    </row>
    <row r="6" spans="2:46" ht="12" customHeight="1">
      <c r="B6" s="4"/>
      <c r="D6" s="7" t="s">
        <v>5</v>
      </c>
      <c r="L6" s="4"/>
    </row>
    <row r="7" spans="2:46" ht="26.25" customHeight="1">
      <c r="B7" s="4"/>
      <c r="E7" s="134" t="str">
        <f>'[1]Rekapitulácia stavby'!K6</f>
        <v>Oprava komunikácií v meste Košice-dodáv. úver časť II, oprava komunikácií Krosnianska, Hronská, Škultétyho, Masarykova</v>
      </c>
      <c r="F7" s="135"/>
      <c r="G7" s="135"/>
      <c r="H7" s="135"/>
      <c r="L7" s="4"/>
    </row>
    <row r="8" spans="2:46" s="8" customFormat="1" ht="12" customHeight="1">
      <c r="B8" s="9"/>
      <c r="D8" s="7" t="s">
        <v>6</v>
      </c>
      <c r="L8" s="9"/>
    </row>
    <row r="9" spans="2:46" s="8" customFormat="1" ht="16.5" customHeight="1">
      <c r="B9" s="9"/>
      <c r="E9" s="132" t="s">
        <v>7</v>
      </c>
      <c r="F9" s="133"/>
      <c r="G9" s="133"/>
      <c r="H9" s="133"/>
      <c r="L9" s="9"/>
    </row>
    <row r="10" spans="2:46" s="8" customFormat="1">
      <c r="B10" s="9"/>
      <c r="L10" s="9"/>
    </row>
    <row r="11" spans="2:46" s="8" customFormat="1" ht="12" customHeight="1">
      <c r="B11" s="9"/>
      <c r="D11" s="7" t="s">
        <v>8</v>
      </c>
      <c r="F11" s="10" t="s">
        <v>9</v>
      </c>
      <c r="I11" s="7" t="s">
        <v>10</v>
      </c>
      <c r="J11" s="10" t="s">
        <v>9</v>
      </c>
      <c r="L11" s="9"/>
    </row>
    <row r="12" spans="2:46" s="8" customFormat="1" ht="12" customHeight="1">
      <c r="B12" s="9"/>
      <c r="D12" s="7" t="s">
        <v>11</v>
      </c>
      <c r="F12" s="10" t="s">
        <v>12</v>
      </c>
      <c r="I12" s="7" t="s">
        <v>13</v>
      </c>
      <c r="J12" s="11" t="str">
        <f>'[1]Rekapitulácia stavby'!AN8</f>
        <v>4. 4. 2022</v>
      </c>
      <c r="L12" s="9"/>
    </row>
    <row r="13" spans="2:46" s="8" customFormat="1" ht="10.9" customHeight="1">
      <c r="B13" s="9"/>
      <c r="L13" s="9"/>
    </row>
    <row r="14" spans="2:46" s="8" customFormat="1" ht="12" customHeight="1">
      <c r="B14" s="9"/>
      <c r="D14" s="7" t="s">
        <v>14</v>
      </c>
      <c r="I14" s="7" t="s">
        <v>15</v>
      </c>
      <c r="J14" s="10" t="s">
        <v>9</v>
      </c>
      <c r="L14" s="9"/>
    </row>
    <row r="15" spans="2:46" s="8" customFormat="1" ht="18" customHeight="1">
      <c r="B15" s="9"/>
      <c r="E15" s="10" t="s">
        <v>16</v>
      </c>
      <c r="I15" s="7" t="s">
        <v>17</v>
      </c>
      <c r="J15" s="10" t="s">
        <v>9</v>
      </c>
      <c r="L15" s="9"/>
    </row>
    <row r="16" spans="2:46" s="8" customFormat="1" ht="6.95" customHeight="1">
      <c r="B16" s="9"/>
      <c r="L16" s="9"/>
    </row>
    <row r="17" spans="2:12" s="8" customFormat="1" ht="12" customHeight="1">
      <c r="B17" s="9"/>
      <c r="D17" s="7" t="s">
        <v>18</v>
      </c>
      <c r="I17" s="7" t="s">
        <v>15</v>
      </c>
      <c r="J17" s="12" t="str">
        <f>'[1]Rekapitulácia stavby'!AN13</f>
        <v>Vyplň údaj</v>
      </c>
      <c r="L17" s="9"/>
    </row>
    <row r="18" spans="2:12" s="8" customFormat="1" ht="18" customHeight="1">
      <c r="B18" s="9"/>
      <c r="E18" s="136" t="str">
        <f>'[1]Rekapitulácia stavby'!E14</f>
        <v>Vyplň údaj</v>
      </c>
      <c r="F18" s="137"/>
      <c r="G18" s="137"/>
      <c r="H18" s="137"/>
      <c r="I18" s="7" t="s">
        <v>17</v>
      </c>
      <c r="J18" s="12" t="str">
        <f>'[1]Rekapitulácia stavby'!AN14</f>
        <v>Vyplň údaj</v>
      </c>
      <c r="L18" s="9"/>
    </row>
    <row r="19" spans="2:12" s="8" customFormat="1" ht="6.95" customHeight="1">
      <c r="B19" s="9"/>
      <c r="L19" s="9"/>
    </row>
    <row r="20" spans="2:12" s="8" customFormat="1" ht="12" customHeight="1">
      <c r="B20" s="9"/>
      <c r="D20" s="7" t="s">
        <v>19</v>
      </c>
      <c r="I20" s="7" t="s">
        <v>15</v>
      </c>
      <c r="J20" s="10" t="s">
        <v>9</v>
      </c>
      <c r="L20" s="9"/>
    </row>
    <row r="21" spans="2:12" s="8" customFormat="1" ht="18" customHeight="1">
      <c r="B21" s="9"/>
      <c r="E21" s="10" t="s">
        <v>20</v>
      </c>
      <c r="I21" s="7" t="s">
        <v>17</v>
      </c>
      <c r="J21" s="10" t="s">
        <v>9</v>
      </c>
      <c r="L21" s="9"/>
    </row>
    <row r="22" spans="2:12" s="8" customFormat="1" ht="6.95" customHeight="1">
      <c r="B22" s="9"/>
      <c r="L22" s="9"/>
    </row>
    <row r="23" spans="2:12" s="8" customFormat="1" ht="12" customHeight="1">
      <c r="B23" s="9"/>
      <c r="D23" s="7" t="s">
        <v>21</v>
      </c>
      <c r="I23" s="7" t="s">
        <v>15</v>
      </c>
      <c r="J23" s="10" t="s">
        <v>9</v>
      </c>
      <c r="L23" s="9"/>
    </row>
    <row r="24" spans="2:12" s="8" customFormat="1" ht="18" customHeight="1">
      <c r="B24" s="9"/>
      <c r="E24" s="10" t="s">
        <v>20</v>
      </c>
      <c r="I24" s="7" t="s">
        <v>17</v>
      </c>
      <c r="J24" s="10" t="s">
        <v>9</v>
      </c>
      <c r="L24" s="9"/>
    </row>
    <row r="25" spans="2:12" s="8" customFormat="1" ht="6.95" customHeight="1">
      <c r="B25" s="9"/>
      <c r="L25" s="9"/>
    </row>
    <row r="26" spans="2:12" s="8" customFormat="1" ht="12" customHeight="1">
      <c r="B26" s="9"/>
      <c r="D26" s="7" t="s">
        <v>22</v>
      </c>
      <c r="L26" s="9"/>
    </row>
    <row r="27" spans="2:12" s="13" customFormat="1" ht="16.5" customHeight="1">
      <c r="B27" s="14"/>
      <c r="E27" s="138" t="s">
        <v>9</v>
      </c>
      <c r="F27" s="138"/>
      <c r="G27" s="138"/>
      <c r="H27" s="138"/>
      <c r="L27" s="14"/>
    </row>
    <row r="28" spans="2:12" s="8" customFormat="1" ht="6.95" customHeight="1">
      <c r="B28" s="9"/>
      <c r="L28" s="9"/>
    </row>
    <row r="29" spans="2:12" s="8" customFormat="1" ht="6.95" customHeight="1">
      <c r="B29" s="9"/>
      <c r="D29" s="15"/>
      <c r="E29" s="15"/>
      <c r="F29" s="15"/>
      <c r="G29" s="15"/>
      <c r="H29" s="15"/>
      <c r="I29" s="15"/>
      <c r="J29" s="15"/>
      <c r="K29" s="15"/>
      <c r="L29" s="9"/>
    </row>
    <row r="30" spans="2:12" s="8" customFormat="1" ht="25.35" customHeight="1">
      <c r="B30" s="9"/>
      <c r="D30" s="16" t="s">
        <v>23</v>
      </c>
      <c r="J30" s="17">
        <f>ROUND(J124, 2)</f>
        <v>0</v>
      </c>
      <c r="L30" s="9"/>
    </row>
    <row r="31" spans="2:12" s="8" customFormat="1" ht="6.95" customHeight="1">
      <c r="B31" s="9"/>
      <c r="D31" s="15"/>
      <c r="E31" s="15"/>
      <c r="F31" s="15"/>
      <c r="G31" s="15"/>
      <c r="H31" s="15"/>
      <c r="I31" s="15"/>
      <c r="J31" s="15"/>
      <c r="K31" s="15"/>
      <c r="L31" s="9"/>
    </row>
    <row r="32" spans="2:12" s="8" customFormat="1" ht="14.45" customHeight="1">
      <c r="B32" s="9"/>
      <c r="F32" s="18" t="s">
        <v>24</v>
      </c>
      <c r="I32" s="18" t="s">
        <v>25</v>
      </c>
      <c r="J32" s="18" t="s">
        <v>26</v>
      </c>
      <c r="L32" s="9"/>
    </row>
    <row r="33" spans="2:12" s="8" customFormat="1" ht="14.45" customHeight="1">
      <c r="B33" s="9"/>
      <c r="D33" s="19" t="s">
        <v>27</v>
      </c>
      <c r="E33" s="20" t="s">
        <v>28</v>
      </c>
      <c r="F33" s="21">
        <f>ROUND((SUM(BE124:BE215)),  2)</f>
        <v>0</v>
      </c>
      <c r="G33" s="22"/>
      <c r="H33" s="22"/>
      <c r="I33" s="23">
        <v>0.2</v>
      </c>
      <c r="J33" s="21">
        <f>ROUND(((SUM(BE124:BE215))*I33),  2)</f>
        <v>0</v>
      </c>
      <c r="L33" s="9"/>
    </row>
    <row r="34" spans="2:12" s="8" customFormat="1" ht="14.45" customHeight="1">
      <c r="B34" s="9"/>
      <c r="E34" s="20" t="s">
        <v>29</v>
      </c>
      <c r="F34" s="21">
        <f>ROUND((SUM(BF124:BF215)),  2)</f>
        <v>0</v>
      </c>
      <c r="G34" s="22"/>
      <c r="H34" s="22"/>
      <c r="I34" s="23">
        <v>0.2</v>
      </c>
      <c r="J34" s="21">
        <f>ROUND(((SUM(BF124:BF215))*I34),  2)</f>
        <v>0</v>
      </c>
      <c r="L34" s="9"/>
    </row>
    <row r="35" spans="2:12" s="8" customFormat="1" ht="14.45" hidden="1" customHeight="1">
      <c r="B35" s="9"/>
      <c r="E35" s="7" t="s">
        <v>30</v>
      </c>
      <c r="F35" s="24">
        <f>ROUND((SUM(BG124:BG215)),  2)</f>
        <v>0</v>
      </c>
      <c r="I35" s="25">
        <v>0.2</v>
      </c>
      <c r="J35" s="24">
        <f>0</f>
        <v>0</v>
      </c>
      <c r="L35" s="9"/>
    </row>
    <row r="36" spans="2:12" s="8" customFormat="1" ht="14.45" hidden="1" customHeight="1">
      <c r="B36" s="9"/>
      <c r="E36" s="7" t="s">
        <v>31</v>
      </c>
      <c r="F36" s="24">
        <f>ROUND((SUM(BH124:BH215)),  2)</f>
        <v>0</v>
      </c>
      <c r="I36" s="25">
        <v>0.2</v>
      </c>
      <c r="J36" s="24">
        <f>0</f>
        <v>0</v>
      </c>
      <c r="L36" s="9"/>
    </row>
    <row r="37" spans="2:12" s="8" customFormat="1" ht="14.45" hidden="1" customHeight="1">
      <c r="B37" s="9"/>
      <c r="E37" s="20" t="s">
        <v>32</v>
      </c>
      <c r="F37" s="21">
        <f>ROUND((SUM(BI124:BI215)),  2)</f>
        <v>0</v>
      </c>
      <c r="G37" s="22"/>
      <c r="H37" s="22"/>
      <c r="I37" s="23">
        <v>0</v>
      </c>
      <c r="J37" s="21">
        <f>0</f>
        <v>0</v>
      </c>
      <c r="L37" s="9"/>
    </row>
    <row r="38" spans="2:12" s="8" customFormat="1" ht="6.95" customHeight="1">
      <c r="B38" s="9"/>
      <c r="L38" s="9"/>
    </row>
    <row r="39" spans="2:12" s="8" customFormat="1" ht="25.35" customHeight="1">
      <c r="B39" s="9"/>
      <c r="C39" s="26"/>
      <c r="D39" s="27" t="s">
        <v>33</v>
      </c>
      <c r="E39" s="28"/>
      <c r="F39" s="28"/>
      <c r="G39" s="29" t="s">
        <v>34</v>
      </c>
      <c r="H39" s="30" t="s">
        <v>35</v>
      </c>
      <c r="I39" s="28"/>
      <c r="J39" s="31">
        <f>SUM(J30:J37)</f>
        <v>0</v>
      </c>
      <c r="K39" s="32"/>
      <c r="L39" s="9"/>
    </row>
    <row r="40" spans="2:12" s="8" customFormat="1" ht="14.45" customHeight="1">
      <c r="B40" s="9"/>
      <c r="L40" s="9"/>
    </row>
    <row r="41" spans="2:12" ht="14.45" customHeight="1">
      <c r="B41" s="4"/>
      <c r="L41" s="4"/>
    </row>
    <row r="42" spans="2:12" ht="14.45" customHeight="1">
      <c r="B42" s="4"/>
      <c r="L42" s="4"/>
    </row>
    <row r="43" spans="2:12" ht="14.45" customHeight="1">
      <c r="B43" s="4"/>
      <c r="L43" s="4"/>
    </row>
    <row r="44" spans="2:12" ht="14.45" customHeight="1">
      <c r="B44" s="4"/>
      <c r="L44" s="4"/>
    </row>
    <row r="45" spans="2:12" ht="14.45" customHeight="1">
      <c r="B45" s="4"/>
      <c r="L45" s="4"/>
    </row>
    <row r="46" spans="2:12" ht="14.45" customHeight="1">
      <c r="B46" s="4"/>
      <c r="L46" s="4"/>
    </row>
    <row r="47" spans="2:12" ht="14.45" customHeight="1">
      <c r="B47" s="4"/>
      <c r="L47" s="4"/>
    </row>
    <row r="48" spans="2:12" ht="14.45" customHeight="1">
      <c r="B48" s="4"/>
      <c r="L48" s="4"/>
    </row>
    <row r="49" spans="2:12" ht="14.45" customHeight="1">
      <c r="B49" s="4"/>
      <c r="L49" s="4"/>
    </row>
    <row r="50" spans="2:12" s="8" customFormat="1" ht="14.45" customHeight="1">
      <c r="B50" s="9"/>
      <c r="D50" s="33" t="s">
        <v>36</v>
      </c>
      <c r="E50" s="34"/>
      <c r="F50" s="34"/>
      <c r="G50" s="33" t="s">
        <v>37</v>
      </c>
      <c r="H50" s="34"/>
      <c r="I50" s="34"/>
      <c r="J50" s="34"/>
      <c r="K50" s="34"/>
      <c r="L50" s="9"/>
    </row>
    <row r="51" spans="2:12">
      <c r="B51" s="4"/>
      <c r="L51" s="4"/>
    </row>
    <row r="52" spans="2:12">
      <c r="B52" s="4"/>
      <c r="L52" s="4"/>
    </row>
    <row r="53" spans="2:12">
      <c r="B53" s="4"/>
      <c r="L53" s="4"/>
    </row>
    <row r="54" spans="2:12">
      <c r="B54" s="4"/>
      <c r="L54" s="4"/>
    </row>
    <row r="55" spans="2:12">
      <c r="B55" s="4"/>
      <c r="L55" s="4"/>
    </row>
    <row r="56" spans="2:12">
      <c r="B56" s="4"/>
      <c r="L56" s="4"/>
    </row>
    <row r="57" spans="2:12">
      <c r="B57" s="4"/>
      <c r="L57" s="4"/>
    </row>
    <row r="58" spans="2:12">
      <c r="B58" s="4"/>
      <c r="L58" s="4"/>
    </row>
    <row r="59" spans="2:12">
      <c r="B59" s="4"/>
      <c r="L59" s="4"/>
    </row>
    <row r="60" spans="2:12">
      <c r="B60" s="4"/>
      <c r="L60" s="4"/>
    </row>
    <row r="61" spans="2:12" s="8" customFormat="1" ht="12.75">
      <c r="B61" s="9"/>
      <c r="D61" s="35" t="s">
        <v>38</v>
      </c>
      <c r="E61" s="36"/>
      <c r="F61" s="37" t="s">
        <v>39</v>
      </c>
      <c r="G61" s="35" t="s">
        <v>38</v>
      </c>
      <c r="H61" s="36"/>
      <c r="I61" s="36"/>
      <c r="J61" s="38" t="s">
        <v>39</v>
      </c>
      <c r="K61" s="36"/>
      <c r="L61" s="9"/>
    </row>
    <row r="62" spans="2:12">
      <c r="B62" s="4"/>
      <c r="L62" s="4"/>
    </row>
    <row r="63" spans="2:12">
      <c r="B63" s="4"/>
      <c r="L63" s="4"/>
    </row>
    <row r="64" spans="2:12">
      <c r="B64" s="4"/>
      <c r="L64" s="4"/>
    </row>
    <row r="65" spans="2:12" s="8" customFormat="1" ht="12.75">
      <c r="B65" s="9"/>
      <c r="D65" s="33" t="s">
        <v>40</v>
      </c>
      <c r="E65" s="34"/>
      <c r="F65" s="34"/>
      <c r="G65" s="33" t="s">
        <v>41</v>
      </c>
      <c r="H65" s="34"/>
      <c r="I65" s="34"/>
      <c r="J65" s="34"/>
      <c r="K65" s="34"/>
      <c r="L65" s="9"/>
    </row>
    <row r="66" spans="2:12">
      <c r="B66" s="4"/>
      <c r="L66" s="4"/>
    </row>
    <row r="67" spans="2:12">
      <c r="B67" s="4"/>
      <c r="L67" s="4"/>
    </row>
    <row r="68" spans="2:12">
      <c r="B68" s="4"/>
      <c r="L68" s="4"/>
    </row>
    <row r="69" spans="2:12">
      <c r="B69" s="4"/>
      <c r="L69" s="4"/>
    </row>
    <row r="70" spans="2:12">
      <c r="B70" s="4"/>
      <c r="L70" s="4"/>
    </row>
    <row r="71" spans="2:12">
      <c r="B71" s="4"/>
      <c r="L71" s="4"/>
    </row>
    <row r="72" spans="2:12">
      <c r="B72" s="4"/>
      <c r="L72" s="4"/>
    </row>
    <row r="73" spans="2:12">
      <c r="B73" s="4"/>
      <c r="L73" s="4"/>
    </row>
    <row r="74" spans="2:12">
      <c r="B74" s="4"/>
      <c r="L74" s="4"/>
    </row>
    <row r="75" spans="2:12">
      <c r="B75" s="4"/>
      <c r="L75" s="4"/>
    </row>
    <row r="76" spans="2:12" s="8" customFormat="1" ht="12.75">
      <c r="B76" s="9"/>
      <c r="D76" s="35" t="s">
        <v>38</v>
      </c>
      <c r="E76" s="36"/>
      <c r="F76" s="37" t="s">
        <v>39</v>
      </c>
      <c r="G76" s="35" t="s">
        <v>38</v>
      </c>
      <c r="H76" s="36"/>
      <c r="I76" s="36"/>
      <c r="J76" s="38" t="s">
        <v>39</v>
      </c>
      <c r="K76" s="36"/>
      <c r="L76" s="9"/>
    </row>
    <row r="77" spans="2:12" s="8" customFormat="1" ht="14.4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9"/>
    </row>
    <row r="81" spans="2:47" s="8" customFormat="1" ht="6.95" hidden="1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9"/>
    </row>
    <row r="82" spans="2:47" s="8" customFormat="1" ht="24.95" hidden="1" customHeight="1">
      <c r="B82" s="9"/>
      <c r="C82" s="5" t="s">
        <v>42</v>
      </c>
      <c r="L82" s="9"/>
    </row>
    <row r="83" spans="2:47" s="8" customFormat="1" ht="6.95" hidden="1" customHeight="1">
      <c r="B83" s="9"/>
      <c r="L83" s="9"/>
    </row>
    <row r="84" spans="2:47" s="8" customFormat="1" ht="12" hidden="1" customHeight="1">
      <c r="B84" s="9"/>
      <c r="C84" s="7" t="s">
        <v>5</v>
      </c>
      <c r="L84" s="9"/>
    </row>
    <row r="85" spans="2:47" s="8" customFormat="1" ht="26.25" hidden="1" customHeight="1">
      <c r="B85" s="9"/>
      <c r="E85" s="134" t="str">
        <f>E7</f>
        <v>Oprava komunikácií v meste Košice-dodáv. úver časť II, oprava komunikácií Krosnianska, Hronská, Škultétyho, Masarykova</v>
      </c>
      <c r="F85" s="135"/>
      <c r="G85" s="135"/>
      <c r="H85" s="135"/>
      <c r="L85" s="9"/>
    </row>
    <row r="86" spans="2:47" s="8" customFormat="1" ht="12" hidden="1" customHeight="1">
      <c r="B86" s="9"/>
      <c r="C86" s="7" t="s">
        <v>6</v>
      </c>
      <c r="L86" s="9"/>
    </row>
    <row r="87" spans="2:47" s="8" customFormat="1" ht="16.5" hidden="1" customHeight="1">
      <c r="B87" s="9"/>
      <c r="E87" s="132" t="str">
        <f>E9</f>
        <v>OKK - Oprava komunikácie Krosnianska</v>
      </c>
      <c r="F87" s="133"/>
      <c r="G87" s="133"/>
      <c r="H87" s="133"/>
      <c r="L87" s="9"/>
    </row>
    <row r="88" spans="2:47" s="8" customFormat="1" ht="6.95" hidden="1" customHeight="1">
      <c r="B88" s="9"/>
      <c r="L88" s="9"/>
    </row>
    <row r="89" spans="2:47" s="8" customFormat="1" ht="12" hidden="1" customHeight="1">
      <c r="B89" s="9"/>
      <c r="C89" s="7" t="s">
        <v>11</v>
      </c>
      <c r="F89" s="10" t="str">
        <f>F12</f>
        <v>Košice - západ</v>
      </c>
      <c r="I89" s="7" t="s">
        <v>13</v>
      </c>
      <c r="J89" s="11" t="str">
        <f>IF(J12="","",J12)</f>
        <v>4. 4. 2022</v>
      </c>
      <c r="L89" s="9"/>
    </row>
    <row r="90" spans="2:47" s="8" customFormat="1" ht="6.95" hidden="1" customHeight="1">
      <c r="B90" s="9"/>
      <c r="L90" s="9"/>
    </row>
    <row r="91" spans="2:47" s="8" customFormat="1" ht="25.7" hidden="1" customHeight="1">
      <c r="B91" s="9"/>
      <c r="C91" s="7" t="s">
        <v>14</v>
      </c>
      <c r="F91" s="10" t="str">
        <f>E15</f>
        <v>Magistrát mesta Košice</v>
      </c>
      <c r="I91" s="7" t="s">
        <v>19</v>
      </c>
      <c r="J91" s="43" t="str">
        <f>E21</f>
        <v>RRi desing s.r.o., Košice</v>
      </c>
      <c r="L91" s="9"/>
    </row>
    <row r="92" spans="2:47" s="8" customFormat="1" ht="25.7" hidden="1" customHeight="1">
      <c r="B92" s="9"/>
      <c r="C92" s="7" t="s">
        <v>18</v>
      </c>
      <c r="F92" s="10" t="str">
        <f>IF(E18="","",E18)</f>
        <v>Vyplň údaj</v>
      </c>
      <c r="I92" s="7" t="s">
        <v>21</v>
      </c>
      <c r="J92" s="43" t="str">
        <f>E24</f>
        <v>RRi desing s.r.o., Košice</v>
      </c>
      <c r="L92" s="9"/>
    </row>
    <row r="93" spans="2:47" s="8" customFormat="1" ht="10.35" hidden="1" customHeight="1">
      <c r="B93" s="9"/>
      <c r="L93" s="9"/>
    </row>
    <row r="94" spans="2:47" s="8" customFormat="1" ht="29.25" hidden="1" customHeight="1">
      <c r="B94" s="9"/>
      <c r="C94" s="44" t="s">
        <v>43</v>
      </c>
      <c r="D94" s="26"/>
      <c r="E94" s="26"/>
      <c r="F94" s="26"/>
      <c r="G94" s="26"/>
      <c r="H94" s="26"/>
      <c r="I94" s="26"/>
      <c r="J94" s="45" t="s">
        <v>44</v>
      </c>
      <c r="K94" s="26"/>
      <c r="L94" s="9"/>
    </row>
    <row r="95" spans="2:47" s="8" customFormat="1" ht="10.35" hidden="1" customHeight="1">
      <c r="B95" s="9"/>
      <c r="L95" s="9"/>
    </row>
    <row r="96" spans="2:47" s="8" customFormat="1" ht="22.9" hidden="1" customHeight="1">
      <c r="B96" s="9"/>
      <c r="C96" s="46" t="s">
        <v>45</v>
      </c>
      <c r="J96" s="17">
        <f>J124</f>
        <v>0</v>
      </c>
      <c r="L96" s="9"/>
      <c r="AU96" s="1" t="s">
        <v>46</v>
      </c>
    </row>
    <row r="97" spans="2:12" s="47" customFormat="1" ht="24.95" hidden="1" customHeight="1">
      <c r="B97" s="48"/>
      <c r="D97" s="49" t="s">
        <v>47</v>
      </c>
      <c r="E97" s="50"/>
      <c r="F97" s="50"/>
      <c r="G97" s="50"/>
      <c r="H97" s="50"/>
      <c r="I97" s="50"/>
      <c r="J97" s="51">
        <f>J125</f>
        <v>0</v>
      </c>
      <c r="L97" s="48"/>
    </row>
    <row r="98" spans="2:12" s="52" customFormat="1" ht="19.899999999999999" hidden="1" customHeight="1">
      <c r="B98" s="53"/>
      <c r="D98" s="54" t="s">
        <v>48</v>
      </c>
      <c r="E98" s="55"/>
      <c r="F98" s="55"/>
      <c r="G98" s="55"/>
      <c r="H98" s="55"/>
      <c r="I98" s="55"/>
      <c r="J98" s="56">
        <f>J126</f>
        <v>0</v>
      </c>
      <c r="L98" s="53"/>
    </row>
    <row r="99" spans="2:12" s="52" customFormat="1" ht="19.899999999999999" hidden="1" customHeight="1">
      <c r="B99" s="53"/>
      <c r="D99" s="54" t="s">
        <v>49</v>
      </c>
      <c r="E99" s="55"/>
      <c r="F99" s="55"/>
      <c r="G99" s="55"/>
      <c r="H99" s="55"/>
      <c r="I99" s="55"/>
      <c r="J99" s="56">
        <f>J146</f>
        <v>0</v>
      </c>
      <c r="L99" s="53"/>
    </row>
    <row r="100" spans="2:12" s="52" customFormat="1" ht="19.899999999999999" hidden="1" customHeight="1">
      <c r="B100" s="53"/>
      <c r="D100" s="54" t="s">
        <v>50</v>
      </c>
      <c r="E100" s="55"/>
      <c r="F100" s="55"/>
      <c r="G100" s="55"/>
      <c r="H100" s="55"/>
      <c r="I100" s="55"/>
      <c r="J100" s="56">
        <f>J151</f>
        <v>0</v>
      </c>
      <c r="L100" s="53"/>
    </row>
    <row r="101" spans="2:12" s="52" customFormat="1" ht="19.899999999999999" hidden="1" customHeight="1">
      <c r="B101" s="53"/>
      <c r="D101" s="54" t="s">
        <v>51</v>
      </c>
      <c r="E101" s="55"/>
      <c r="F101" s="55"/>
      <c r="G101" s="55"/>
      <c r="H101" s="55"/>
      <c r="I101" s="55"/>
      <c r="J101" s="56">
        <f>J170</f>
        <v>0</v>
      </c>
      <c r="L101" s="53"/>
    </row>
    <row r="102" spans="2:12" s="52" customFormat="1" ht="19.899999999999999" hidden="1" customHeight="1">
      <c r="B102" s="53"/>
      <c r="D102" s="54" t="s">
        <v>52</v>
      </c>
      <c r="E102" s="55"/>
      <c r="F102" s="55"/>
      <c r="G102" s="55"/>
      <c r="H102" s="55"/>
      <c r="I102" s="55"/>
      <c r="J102" s="56">
        <f>J173</f>
        <v>0</v>
      </c>
      <c r="L102" s="53"/>
    </row>
    <row r="103" spans="2:12" s="52" customFormat="1" ht="19.899999999999999" hidden="1" customHeight="1">
      <c r="B103" s="53"/>
      <c r="D103" s="54" t="s">
        <v>53</v>
      </c>
      <c r="E103" s="55"/>
      <c r="F103" s="55"/>
      <c r="G103" s="55"/>
      <c r="H103" s="55"/>
      <c r="I103" s="55"/>
      <c r="J103" s="56">
        <f>J211</f>
        <v>0</v>
      </c>
      <c r="L103" s="53"/>
    </row>
    <row r="104" spans="2:12" s="47" customFormat="1" ht="24.95" hidden="1" customHeight="1">
      <c r="B104" s="48"/>
      <c r="D104" s="49" t="s">
        <v>54</v>
      </c>
      <c r="E104" s="50"/>
      <c r="F104" s="50"/>
      <c r="G104" s="50"/>
      <c r="H104" s="50"/>
      <c r="I104" s="50"/>
      <c r="J104" s="51">
        <f>J213</f>
        <v>0</v>
      </c>
      <c r="L104" s="48"/>
    </row>
    <row r="105" spans="2:12" s="8" customFormat="1" ht="21.75" hidden="1" customHeight="1">
      <c r="B105" s="9"/>
      <c r="L105" s="9"/>
    </row>
    <row r="106" spans="2:12" s="8" customFormat="1" ht="6.95" hidden="1" customHeight="1">
      <c r="B106" s="39"/>
      <c r="C106" s="40"/>
      <c r="D106" s="40"/>
      <c r="E106" s="40"/>
      <c r="F106" s="40"/>
      <c r="G106" s="40"/>
      <c r="H106" s="40"/>
      <c r="I106" s="40"/>
      <c r="J106" s="40"/>
      <c r="K106" s="40"/>
      <c r="L106" s="9"/>
    </row>
    <row r="107" spans="2:12" hidden="1"/>
    <row r="108" spans="2:12" hidden="1"/>
    <row r="109" spans="2:12" hidden="1"/>
    <row r="110" spans="2:12" s="8" customFormat="1" ht="6.95" customHeight="1">
      <c r="B110" s="41"/>
      <c r="C110" s="42"/>
      <c r="D110" s="42"/>
      <c r="E110" s="42"/>
      <c r="F110" s="42"/>
      <c r="G110" s="42"/>
      <c r="H110" s="42"/>
      <c r="I110" s="42"/>
      <c r="J110" s="42"/>
      <c r="K110" s="42"/>
      <c r="L110" s="9"/>
    </row>
    <row r="111" spans="2:12" s="8" customFormat="1" ht="24.95" customHeight="1">
      <c r="B111" s="9"/>
      <c r="C111" s="5" t="s">
        <v>55</v>
      </c>
      <c r="L111" s="9"/>
    </row>
    <row r="112" spans="2:12" s="8" customFormat="1" ht="6.95" customHeight="1">
      <c r="B112" s="9"/>
      <c r="L112" s="9"/>
    </row>
    <row r="113" spans="2:65" s="8" customFormat="1" ht="12" customHeight="1">
      <c r="B113" s="9"/>
      <c r="C113" s="7" t="s">
        <v>5</v>
      </c>
      <c r="L113" s="9"/>
    </row>
    <row r="114" spans="2:65" s="8" customFormat="1" ht="26.25" customHeight="1">
      <c r="B114" s="9"/>
      <c r="E114" s="134" t="str">
        <f>E7</f>
        <v>Oprava komunikácií v meste Košice-dodáv. úver časť II, oprava komunikácií Krosnianska, Hronská, Škultétyho, Masarykova</v>
      </c>
      <c r="F114" s="135"/>
      <c r="G114" s="135"/>
      <c r="H114" s="135"/>
      <c r="L114" s="9"/>
    </row>
    <row r="115" spans="2:65" s="8" customFormat="1" ht="12" customHeight="1">
      <c r="B115" s="9"/>
      <c r="C115" s="7" t="s">
        <v>6</v>
      </c>
      <c r="L115" s="9"/>
    </row>
    <row r="116" spans="2:65" s="8" customFormat="1" ht="16.5" customHeight="1">
      <c r="B116" s="9"/>
      <c r="E116" s="132" t="str">
        <f>E9</f>
        <v>OKK - Oprava komunikácie Krosnianska</v>
      </c>
      <c r="F116" s="133"/>
      <c r="G116" s="133"/>
      <c r="H116" s="133"/>
      <c r="L116" s="9"/>
    </row>
    <row r="117" spans="2:65" s="8" customFormat="1" ht="6.95" customHeight="1">
      <c r="B117" s="9"/>
      <c r="L117" s="9"/>
    </row>
    <row r="118" spans="2:65" s="8" customFormat="1" ht="12" customHeight="1">
      <c r="B118" s="9"/>
      <c r="C118" s="7" t="s">
        <v>11</v>
      </c>
      <c r="F118" s="10" t="str">
        <f>F12</f>
        <v>Košice - západ</v>
      </c>
      <c r="I118" s="7" t="s">
        <v>13</v>
      </c>
      <c r="J118" s="11" t="str">
        <f>IF(J12="","",J12)</f>
        <v>4. 4. 2022</v>
      </c>
      <c r="L118" s="9"/>
    </row>
    <row r="119" spans="2:65" s="8" customFormat="1" ht="6.95" customHeight="1">
      <c r="B119" s="9"/>
      <c r="L119" s="9"/>
    </row>
    <row r="120" spans="2:65" s="8" customFormat="1" ht="25.7" customHeight="1">
      <c r="B120" s="9"/>
      <c r="C120" s="7" t="s">
        <v>14</v>
      </c>
      <c r="F120" s="10" t="str">
        <f>E15</f>
        <v>Magistrát mesta Košice</v>
      </c>
      <c r="I120" s="7" t="s">
        <v>19</v>
      </c>
      <c r="J120" s="43" t="str">
        <f>E21</f>
        <v>RRi desing s.r.o., Košice</v>
      </c>
      <c r="L120" s="9"/>
    </row>
    <row r="121" spans="2:65" s="8" customFormat="1" ht="25.7" customHeight="1">
      <c r="B121" s="9"/>
      <c r="C121" s="7" t="s">
        <v>18</v>
      </c>
      <c r="F121" s="10" t="str">
        <f>IF(E18="","",E18)</f>
        <v>Vyplň údaj</v>
      </c>
      <c r="I121" s="7" t="s">
        <v>21</v>
      </c>
      <c r="J121" s="43" t="str">
        <f>E24</f>
        <v>RRi desing s.r.o., Košice</v>
      </c>
      <c r="L121" s="9"/>
    </row>
    <row r="122" spans="2:65" s="8" customFormat="1" ht="10.35" customHeight="1">
      <c r="B122" s="9"/>
      <c r="L122" s="9"/>
    </row>
    <row r="123" spans="2:65" s="57" customFormat="1" ht="29.25" customHeight="1">
      <c r="B123" s="58"/>
      <c r="C123" s="59" t="s">
        <v>56</v>
      </c>
      <c r="D123" s="60" t="s">
        <v>57</v>
      </c>
      <c r="E123" s="60" t="s">
        <v>58</v>
      </c>
      <c r="F123" s="60" t="s">
        <v>59</v>
      </c>
      <c r="G123" s="60" t="s">
        <v>60</v>
      </c>
      <c r="H123" s="60" t="s">
        <v>61</v>
      </c>
      <c r="I123" s="60" t="s">
        <v>62</v>
      </c>
      <c r="J123" s="61" t="s">
        <v>44</v>
      </c>
      <c r="K123" s="62" t="s">
        <v>63</v>
      </c>
      <c r="L123" s="58"/>
      <c r="M123" s="63" t="s">
        <v>9</v>
      </c>
      <c r="N123" s="64" t="s">
        <v>27</v>
      </c>
      <c r="O123" s="64" t="s">
        <v>64</v>
      </c>
      <c r="P123" s="64" t="s">
        <v>65</v>
      </c>
      <c r="Q123" s="64" t="s">
        <v>66</v>
      </c>
      <c r="R123" s="64" t="s">
        <v>67</v>
      </c>
      <c r="S123" s="64" t="s">
        <v>68</v>
      </c>
      <c r="T123" s="65" t="s">
        <v>69</v>
      </c>
    </row>
    <row r="124" spans="2:65" s="8" customFormat="1" ht="22.9" customHeight="1">
      <c r="B124" s="9"/>
      <c r="C124" s="66" t="s">
        <v>45</v>
      </c>
      <c r="J124" s="67">
        <f>BK124</f>
        <v>0</v>
      </c>
      <c r="L124" s="9"/>
      <c r="M124" s="68"/>
      <c r="N124" s="15"/>
      <c r="O124" s="15"/>
      <c r="P124" s="69">
        <f>P125+P213</f>
        <v>0</v>
      </c>
      <c r="Q124" s="15"/>
      <c r="R124" s="69">
        <f>R125+R213</f>
        <v>2107.203582352</v>
      </c>
      <c r="S124" s="15"/>
      <c r="T124" s="70">
        <f>T125+T213</f>
        <v>1704.13</v>
      </c>
      <c r="AT124" s="1" t="s">
        <v>70</v>
      </c>
      <c r="AU124" s="1" t="s">
        <v>46</v>
      </c>
      <c r="BK124" s="71">
        <f>BK125+BK213</f>
        <v>0</v>
      </c>
    </row>
    <row r="125" spans="2:65" s="72" customFormat="1" ht="25.9" customHeight="1">
      <c r="B125" s="73"/>
      <c r="D125" s="74" t="s">
        <v>70</v>
      </c>
      <c r="E125" s="75" t="s">
        <v>71</v>
      </c>
      <c r="F125" s="75" t="s">
        <v>72</v>
      </c>
      <c r="I125" s="76"/>
      <c r="J125" s="77">
        <f>BK125</f>
        <v>0</v>
      </c>
      <c r="L125" s="73"/>
      <c r="M125" s="78"/>
      <c r="P125" s="79">
        <f>P126+P146+P151+P170+P173+P211</f>
        <v>0</v>
      </c>
      <c r="R125" s="79">
        <f>R126+R146+R151+R170+R173+R211</f>
        <v>2107.203582352</v>
      </c>
      <c r="T125" s="80">
        <f>T126+T146+T151+T170+T173+T211</f>
        <v>1704.13</v>
      </c>
      <c r="AR125" s="74" t="s">
        <v>73</v>
      </c>
      <c r="AT125" s="81" t="s">
        <v>70</v>
      </c>
      <c r="AU125" s="81" t="s">
        <v>1</v>
      </c>
      <c r="AY125" s="74" t="s">
        <v>74</v>
      </c>
      <c r="BK125" s="82">
        <f>BK126+BK146+BK151+BK170+BK173+BK211</f>
        <v>0</v>
      </c>
    </row>
    <row r="126" spans="2:65" s="72" customFormat="1" ht="22.9" customHeight="1">
      <c r="B126" s="73"/>
      <c r="D126" s="74" t="s">
        <v>70</v>
      </c>
      <c r="E126" s="83" t="s">
        <v>73</v>
      </c>
      <c r="F126" s="83" t="s">
        <v>75</v>
      </c>
      <c r="I126" s="76"/>
      <c r="J126" s="84">
        <f>BK126</f>
        <v>0</v>
      </c>
      <c r="L126" s="73"/>
      <c r="M126" s="78"/>
      <c r="P126" s="79">
        <f>SUM(P127:P145)</f>
        <v>0</v>
      </c>
      <c r="R126" s="79">
        <f>SUM(R127:R145)</f>
        <v>1.8149999999999999</v>
      </c>
      <c r="T126" s="80">
        <f>SUM(T127:T145)</f>
        <v>1704.13</v>
      </c>
      <c r="AR126" s="74" t="s">
        <v>73</v>
      </c>
      <c r="AT126" s="81" t="s">
        <v>70</v>
      </c>
      <c r="AU126" s="81" t="s">
        <v>73</v>
      </c>
      <c r="AY126" s="74" t="s">
        <v>74</v>
      </c>
      <c r="BK126" s="82">
        <f>SUM(BK127:BK145)</f>
        <v>0</v>
      </c>
    </row>
    <row r="127" spans="2:65" s="8" customFormat="1" ht="33" customHeight="1">
      <c r="B127" s="9"/>
      <c r="C127" s="85" t="s">
        <v>73</v>
      </c>
      <c r="D127" s="85" t="s">
        <v>76</v>
      </c>
      <c r="E127" s="86" t="s">
        <v>77</v>
      </c>
      <c r="F127" s="87" t="s">
        <v>78</v>
      </c>
      <c r="G127" s="88" t="s">
        <v>79</v>
      </c>
      <c r="H127" s="89">
        <v>40</v>
      </c>
      <c r="I127" s="90"/>
      <c r="J127" s="91">
        <f>ROUND(I127*H127,2)</f>
        <v>0</v>
      </c>
      <c r="K127" s="92"/>
      <c r="L127" s="9"/>
      <c r="M127" s="93" t="s">
        <v>9</v>
      </c>
      <c r="N127" s="94" t="s">
        <v>29</v>
      </c>
      <c r="P127" s="95">
        <f>O127*H127</f>
        <v>0</v>
      </c>
      <c r="Q127" s="95">
        <v>0</v>
      </c>
      <c r="R127" s="95">
        <f>Q127*H127</f>
        <v>0</v>
      </c>
      <c r="S127" s="95">
        <v>0.13800000000000001</v>
      </c>
      <c r="T127" s="96">
        <f>S127*H127</f>
        <v>5.5200000000000005</v>
      </c>
      <c r="AR127" s="97" t="s">
        <v>80</v>
      </c>
      <c r="AT127" s="97" t="s">
        <v>76</v>
      </c>
      <c r="AU127" s="97" t="s">
        <v>81</v>
      </c>
      <c r="AY127" s="1" t="s">
        <v>74</v>
      </c>
      <c r="BE127" s="98">
        <f>IF(N127="základná",J127,0)</f>
        <v>0</v>
      </c>
      <c r="BF127" s="98">
        <f>IF(N127="znížená",J127,0)</f>
        <v>0</v>
      </c>
      <c r="BG127" s="98">
        <f>IF(N127="zákl. prenesená",J127,0)</f>
        <v>0</v>
      </c>
      <c r="BH127" s="98">
        <f>IF(N127="zníž. prenesená",J127,0)</f>
        <v>0</v>
      </c>
      <c r="BI127" s="98">
        <f>IF(N127="nulová",J127,0)</f>
        <v>0</v>
      </c>
      <c r="BJ127" s="1" t="s">
        <v>81</v>
      </c>
      <c r="BK127" s="98">
        <f>ROUND(I127*H127,2)</f>
        <v>0</v>
      </c>
      <c r="BL127" s="1" t="s">
        <v>80</v>
      </c>
      <c r="BM127" s="97" t="s">
        <v>82</v>
      </c>
    </row>
    <row r="128" spans="2:65" s="99" customFormat="1">
      <c r="B128" s="100"/>
      <c r="D128" s="101" t="s">
        <v>83</v>
      </c>
      <c r="E128" s="102" t="s">
        <v>9</v>
      </c>
      <c r="F128" s="103" t="s">
        <v>84</v>
      </c>
      <c r="H128" s="104">
        <v>40</v>
      </c>
      <c r="I128" s="105"/>
      <c r="L128" s="100"/>
      <c r="M128" s="106"/>
      <c r="T128" s="107"/>
      <c r="AT128" s="102" t="s">
        <v>83</v>
      </c>
      <c r="AU128" s="102" t="s">
        <v>81</v>
      </c>
      <c r="AV128" s="99" t="s">
        <v>81</v>
      </c>
      <c r="AW128" s="99" t="s">
        <v>85</v>
      </c>
      <c r="AX128" s="99" t="s">
        <v>73</v>
      </c>
      <c r="AY128" s="102" t="s">
        <v>74</v>
      </c>
    </row>
    <row r="129" spans="2:65" s="8" customFormat="1" ht="33" customHeight="1">
      <c r="B129" s="9"/>
      <c r="C129" s="85" t="s">
        <v>81</v>
      </c>
      <c r="D129" s="85" t="s">
        <v>76</v>
      </c>
      <c r="E129" s="86" t="s">
        <v>86</v>
      </c>
      <c r="F129" s="87" t="s">
        <v>87</v>
      </c>
      <c r="G129" s="88" t="s">
        <v>79</v>
      </c>
      <c r="H129" s="89">
        <v>12100</v>
      </c>
      <c r="I129" s="90"/>
      <c r="J129" s="91">
        <f>ROUND(I129*H129,2)</f>
        <v>0</v>
      </c>
      <c r="K129" s="92"/>
      <c r="L129" s="9"/>
      <c r="M129" s="93" t="s">
        <v>9</v>
      </c>
      <c r="N129" s="94" t="s">
        <v>29</v>
      </c>
      <c r="P129" s="95">
        <f>O129*H129</f>
        <v>0</v>
      </c>
      <c r="Q129" s="95">
        <v>1.4999999999999999E-4</v>
      </c>
      <c r="R129" s="95">
        <f>Q129*H129</f>
        <v>1.8149999999999999</v>
      </c>
      <c r="S129" s="95">
        <v>0.127</v>
      </c>
      <c r="T129" s="96">
        <f>S129*H129</f>
        <v>1536.7</v>
      </c>
      <c r="AR129" s="97" t="s">
        <v>80</v>
      </c>
      <c r="AT129" s="97" t="s">
        <v>76</v>
      </c>
      <c r="AU129" s="97" t="s">
        <v>81</v>
      </c>
      <c r="AY129" s="1" t="s">
        <v>74</v>
      </c>
      <c r="BE129" s="98">
        <f>IF(N129="základná",J129,0)</f>
        <v>0</v>
      </c>
      <c r="BF129" s="98">
        <f>IF(N129="znížená",J129,0)</f>
        <v>0</v>
      </c>
      <c r="BG129" s="98">
        <f>IF(N129="zákl. prenesená",J129,0)</f>
        <v>0</v>
      </c>
      <c r="BH129" s="98">
        <f>IF(N129="zníž. prenesená",J129,0)</f>
        <v>0</v>
      </c>
      <c r="BI129" s="98">
        <f>IF(N129="nulová",J129,0)</f>
        <v>0</v>
      </c>
      <c r="BJ129" s="1" t="s">
        <v>81</v>
      </c>
      <c r="BK129" s="98">
        <f>ROUND(I129*H129,2)</f>
        <v>0</v>
      </c>
      <c r="BL129" s="1" t="s">
        <v>80</v>
      </c>
      <c r="BM129" s="97" t="s">
        <v>88</v>
      </c>
    </row>
    <row r="130" spans="2:65" s="8" customFormat="1" ht="24.2" customHeight="1">
      <c r="B130" s="9"/>
      <c r="C130" s="85" t="s">
        <v>89</v>
      </c>
      <c r="D130" s="85" t="s">
        <v>76</v>
      </c>
      <c r="E130" s="86" t="s">
        <v>90</v>
      </c>
      <c r="F130" s="87" t="s">
        <v>91</v>
      </c>
      <c r="G130" s="88" t="s">
        <v>92</v>
      </c>
      <c r="H130" s="89">
        <v>558</v>
      </c>
      <c r="I130" s="90"/>
      <c r="J130" s="91">
        <f>ROUND(I130*H130,2)</f>
        <v>0</v>
      </c>
      <c r="K130" s="92"/>
      <c r="L130" s="9"/>
      <c r="M130" s="93" t="s">
        <v>9</v>
      </c>
      <c r="N130" s="94" t="s">
        <v>29</v>
      </c>
      <c r="P130" s="95">
        <f>O130*H130</f>
        <v>0</v>
      </c>
      <c r="Q130" s="95">
        <v>0</v>
      </c>
      <c r="R130" s="95">
        <f>Q130*H130</f>
        <v>0</v>
      </c>
      <c r="S130" s="95">
        <v>0.14499999999999999</v>
      </c>
      <c r="T130" s="96">
        <f>S130*H130</f>
        <v>80.91</v>
      </c>
      <c r="AR130" s="97" t="s">
        <v>80</v>
      </c>
      <c r="AT130" s="97" t="s">
        <v>76</v>
      </c>
      <c r="AU130" s="97" t="s">
        <v>81</v>
      </c>
      <c r="AY130" s="1" t="s">
        <v>74</v>
      </c>
      <c r="BE130" s="98">
        <f>IF(N130="základná",J130,0)</f>
        <v>0</v>
      </c>
      <c r="BF130" s="98">
        <f>IF(N130="znížená",J130,0)</f>
        <v>0</v>
      </c>
      <c r="BG130" s="98">
        <f>IF(N130="zákl. prenesená",J130,0)</f>
        <v>0</v>
      </c>
      <c r="BH130" s="98">
        <f>IF(N130="zníž. prenesená",J130,0)</f>
        <v>0</v>
      </c>
      <c r="BI130" s="98">
        <f>IF(N130="nulová",J130,0)</f>
        <v>0</v>
      </c>
      <c r="BJ130" s="1" t="s">
        <v>81</v>
      </c>
      <c r="BK130" s="98">
        <f>ROUND(I130*H130,2)</f>
        <v>0</v>
      </c>
      <c r="BL130" s="1" t="s">
        <v>80</v>
      </c>
      <c r="BM130" s="97" t="s">
        <v>93</v>
      </c>
    </row>
    <row r="131" spans="2:65" s="99" customFormat="1">
      <c r="B131" s="100"/>
      <c r="D131" s="101" t="s">
        <v>83</v>
      </c>
      <c r="E131" s="102" t="s">
        <v>9</v>
      </c>
      <c r="F131" s="103" t="s">
        <v>94</v>
      </c>
      <c r="H131" s="104">
        <v>466</v>
      </c>
      <c r="I131" s="105"/>
      <c r="L131" s="100"/>
      <c r="M131" s="106"/>
      <c r="T131" s="107"/>
      <c r="AT131" s="102" t="s">
        <v>83</v>
      </c>
      <c r="AU131" s="102" t="s">
        <v>81</v>
      </c>
      <c r="AV131" s="99" t="s">
        <v>81</v>
      </c>
      <c r="AW131" s="99" t="s">
        <v>85</v>
      </c>
      <c r="AX131" s="99" t="s">
        <v>1</v>
      </c>
      <c r="AY131" s="102" t="s">
        <v>74</v>
      </c>
    </row>
    <row r="132" spans="2:65" s="99" customFormat="1">
      <c r="B132" s="100"/>
      <c r="D132" s="101" t="s">
        <v>83</v>
      </c>
      <c r="E132" s="102" t="s">
        <v>9</v>
      </c>
      <c r="F132" s="103" t="s">
        <v>95</v>
      </c>
      <c r="H132" s="104">
        <v>92</v>
      </c>
      <c r="I132" s="105"/>
      <c r="L132" s="100"/>
      <c r="M132" s="106"/>
      <c r="T132" s="107"/>
      <c r="AT132" s="102" t="s">
        <v>83</v>
      </c>
      <c r="AU132" s="102" t="s">
        <v>81</v>
      </c>
      <c r="AV132" s="99" t="s">
        <v>81</v>
      </c>
      <c r="AW132" s="99" t="s">
        <v>85</v>
      </c>
      <c r="AX132" s="99" t="s">
        <v>1</v>
      </c>
      <c r="AY132" s="102" t="s">
        <v>74</v>
      </c>
    </row>
    <row r="133" spans="2:65" s="108" customFormat="1">
      <c r="B133" s="109"/>
      <c r="D133" s="101" t="s">
        <v>83</v>
      </c>
      <c r="E133" s="110" t="s">
        <v>9</v>
      </c>
      <c r="F133" s="111" t="s">
        <v>96</v>
      </c>
      <c r="H133" s="112">
        <v>558</v>
      </c>
      <c r="I133" s="113"/>
      <c r="L133" s="109"/>
      <c r="M133" s="114"/>
      <c r="T133" s="115"/>
      <c r="AT133" s="110" t="s">
        <v>83</v>
      </c>
      <c r="AU133" s="110" t="s">
        <v>81</v>
      </c>
      <c r="AV133" s="108" t="s">
        <v>80</v>
      </c>
      <c r="AW133" s="108" t="s">
        <v>85</v>
      </c>
      <c r="AX133" s="108" t="s">
        <v>73</v>
      </c>
      <c r="AY133" s="110" t="s">
        <v>74</v>
      </c>
    </row>
    <row r="134" spans="2:65" s="8" customFormat="1" ht="24.2" customHeight="1">
      <c r="B134" s="9"/>
      <c r="C134" s="85" t="s">
        <v>80</v>
      </c>
      <c r="D134" s="85" t="s">
        <v>76</v>
      </c>
      <c r="E134" s="86" t="s">
        <v>97</v>
      </c>
      <c r="F134" s="87" t="s">
        <v>98</v>
      </c>
      <c r="G134" s="88" t="s">
        <v>79</v>
      </c>
      <c r="H134" s="89">
        <v>180</v>
      </c>
      <c r="I134" s="90"/>
      <c r="J134" s="91">
        <f>ROUND(I134*H134,2)</f>
        <v>0</v>
      </c>
      <c r="K134" s="92"/>
      <c r="L134" s="9"/>
      <c r="M134" s="93" t="s">
        <v>9</v>
      </c>
      <c r="N134" s="94" t="s">
        <v>29</v>
      </c>
      <c r="P134" s="95">
        <f>O134*H134</f>
        <v>0</v>
      </c>
      <c r="Q134" s="95">
        <v>0</v>
      </c>
      <c r="R134" s="95">
        <f>Q134*H134</f>
        <v>0</v>
      </c>
      <c r="S134" s="95">
        <v>0.45</v>
      </c>
      <c r="T134" s="96">
        <f>S134*H134</f>
        <v>81</v>
      </c>
      <c r="AR134" s="97" t="s">
        <v>80</v>
      </c>
      <c r="AT134" s="97" t="s">
        <v>76</v>
      </c>
      <c r="AU134" s="97" t="s">
        <v>81</v>
      </c>
      <c r="AY134" s="1" t="s">
        <v>74</v>
      </c>
      <c r="BE134" s="98">
        <f>IF(N134="základná",J134,0)</f>
        <v>0</v>
      </c>
      <c r="BF134" s="98">
        <f>IF(N134="znížená",J134,0)</f>
        <v>0</v>
      </c>
      <c r="BG134" s="98">
        <f>IF(N134="zákl. prenesená",J134,0)</f>
        <v>0</v>
      </c>
      <c r="BH134" s="98">
        <f>IF(N134="zníž. prenesená",J134,0)</f>
        <v>0</v>
      </c>
      <c r="BI134" s="98">
        <f>IF(N134="nulová",J134,0)</f>
        <v>0</v>
      </c>
      <c r="BJ134" s="1" t="s">
        <v>81</v>
      </c>
      <c r="BK134" s="98">
        <f>ROUND(I134*H134,2)</f>
        <v>0</v>
      </c>
      <c r="BL134" s="1" t="s">
        <v>80</v>
      </c>
      <c r="BM134" s="97" t="s">
        <v>99</v>
      </c>
    </row>
    <row r="135" spans="2:65" s="99" customFormat="1">
      <c r="B135" s="100"/>
      <c r="D135" s="101" t="s">
        <v>83</v>
      </c>
      <c r="E135" s="102" t="s">
        <v>9</v>
      </c>
      <c r="F135" s="103" t="s">
        <v>100</v>
      </c>
      <c r="H135" s="104">
        <v>180</v>
      </c>
      <c r="I135" s="105"/>
      <c r="L135" s="100"/>
      <c r="M135" s="106"/>
      <c r="T135" s="107"/>
      <c r="AT135" s="102" t="s">
        <v>83</v>
      </c>
      <c r="AU135" s="102" t="s">
        <v>81</v>
      </c>
      <c r="AV135" s="99" t="s">
        <v>81</v>
      </c>
      <c r="AW135" s="99" t="s">
        <v>85</v>
      </c>
      <c r="AX135" s="99" t="s">
        <v>73</v>
      </c>
      <c r="AY135" s="102" t="s">
        <v>74</v>
      </c>
    </row>
    <row r="136" spans="2:65" s="8" customFormat="1" ht="21.75" customHeight="1">
      <c r="B136" s="9"/>
      <c r="C136" s="85" t="s">
        <v>101</v>
      </c>
      <c r="D136" s="85" t="s">
        <v>76</v>
      </c>
      <c r="E136" s="86" t="s">
        <v>102</v>
      </c>
      <c r="F136" s="87" t="s">
        <v>103</v>
      </c>
      <c r="G136" s="88" t="s">
        <v>104</v>
      </c>
      <c r="H136" s="89">
        <v>90</v>
      </c>
      <c r="I136" s="90"/>
      <c r="J136" s="91">
        <f>ROUND(I136*H136,2)</f>
        <v>0</v>
      </c>
      <c r="K136" s="92"/>
      <c r="L136" s="9"/>
      <c r="M136" s="93" t="s">
        <v>9</v>
      </c>
      <c r="N136" s="94" t="s">
        <v>29</v>
      </c>
      <c r="P136" s="95">
        <f>O136*H136</f>
        <v>0</v>
      </c>
      <c r="Q136" s="95">
        <v>0</v>
      </c>
      <c r="R136" s="95">
        <f>Q136*H136</f>
        <v>0</v>
      </c>
      <c r="S136" s="95">
        <v>0</v>
      </c>
      <c r="T136" s="96">
        <f>S136*H136</f>
        <v>0</v>
      </c>
      <c r="AR136" s="97" t="s">
        <v>80</v>
      </c>
      <c r="AT136" s="97" t="s">
        <v>76</v>
      </c>
      <c r="AU136" s="97" t="s">
        <v>81</v>
      </c>
      <c r="AY136" s="1" t="s">
        <v>74</v>
      </c>
      <c r="BE136" s="98">
        <f>IF(N136="základná",J136,0)</f>
        <v>0</v>
      </c>
      <c r="BF136" s="98">
        <f>IF(N136="znížená",J136,0)</f>
        <v>0</v>
      </c>
      <c r="BG136" s="98">
        <f>IF(N136="zákl. prenesená",J136,0)</f>
        <v>0</v>
      </c>
      <c r="BH136" s="98">
        <f>IF(N136="zníž. prenesená",J136,0)</f>
        <v>0</v>
      </c>
      <c r="BI136" s="98">
        <f>IF(N136="nulová",J136,0)</f>
        <v>0</v>
      </c>
      <c r="BJ136" s="1" t="s">
        <v>81</v>
      </c>
      <c r="BK136" s="98">
        <f>ROUND(I136*H136,2)</f>
        <v>0</v>
      </c>
      <c r="BL136" s="1" t="s">
        <v>80</v>
      </c>
      <c r="BM136" s="97" t="s">
        <v>105</v>
      </c>
    </row>
    <row r="137" spans="2:65" s="99" customFormat="1">
      <c r="B137" s="100"/>
      <c r="D137" s="101" t="s">
        <v>83</v>
      </c>
      <c r="E137" s="102" t="s">
        <v>9</v>
      </c>
      <c r="F137" s="103" t="s">
        <v>106</v>
      </c>
      <c r="H137" s="104">
        <v>90</v>
      </c>
      <c r="I137" s="105"/>
      <c r="L137" s="100"/>
      <c r="M137" s="106"/>
      <c r="T137" s="107"/>
      <c r="AT137" s="102" t="s">
        <v>83</v>
      </c>
      <c r="AU137" s="102" t="s">
        <v>81</v>
      </c>
      <c r="AV137" s="99" t="s">
        <v>81</v>
      </c>
      <c r="AW137" s="99" t="s">
        <v>85</v>
      </c>
      <c r="AX137" s="99" t="s">
        <v>73</v>
      </c>
      <c r="AY137" s="102" t="s">
        <v>74</v>
      </c>
    </row>
    <row r="138" spans="2:65" s="8" customFormat="1" ht="33" customHeight="1">
      <c r="B138" s="9"/>
      <c r="C138" s="85" t="s">
        <v>107</v>
      </c>
      <c r="D138" s="85" t="s">
        <v>76</v>
      </c>
      <c r="E138" s="86" t="s">
        <v>108</v>
      </c>
      <c r="F138" s="87" t="s">
        <v>109</v>
      </c>
      <c r="G138" s="88" t="s">
        <v>104</v>
      </c>
      <c r="H138" s="89">
        <v>90</v>
      </c>
      <c r="I138" s="90"/>
      <c r="J138" s="91">
        <f>ROUND(I138*H138,2)</f>
        <v>0</v>
      </c>
      <c r="K138" s="92"/>
      <c r="L138" s="9"/>
      <c r="M138" s="93" t="s">
        <v>9</v>
      </c>
      <c r="N138" s="94" t="s">
        <v>29</v>
      </c>
      <c r="P138" s="95">
        <f>O138*H138</f>
        <v>0</v>
      </c>
      <c r="Q138" s="95">
        <v>0</v>
      </c>
      <c r="R138" s="95">
        <f>Q138*H138</f>
        <v>0</v>
      </c>
      <c r="S138" s="95">
        <v>0</v>
      </c>
      <c r="T138" s="96">
        <f>S138*H138</f>
        <v>0</v>
      </c>
      <c r="AR138" s="97" t="s">
        <v>80</v>
      </c>
      <c r="AT138" s="97" t="s">
        <v>76</v>
      </c>
      <c r="AU138" s="97" t="s">
        <v>81</v>
      </c>
      <c r="AY138" s="1" t="s">
        <v>74</v>
      </c>
      <c r="BE138" s="98">
        <f>IF(N138="základná",J138,0)</f>
        <v>0</v>
      </c>
      <c r="BF138" s="98">
        <f>IF(N138="znížená",J138,0)</f>
        <v>0</v>
      </c>
      <c r="BG138" s="98">
        <f>IF(N138="zákl. prenesená",J138,0)</f>
        <v>0</v>
      </c>
      <c r="BH138" s="98">
        <f>IF(N138="zníž. prenesená",J138,0)</f>
        <v>0</v>
      </c>
      <c r="BI138" s="98">
        <f>IF(N138="nulová",J138,0)</f>
        <v>0</v>
      </c>
      <c r="BJ138" s="1" t="s">
        <v>81</v>
      </c>
      <c r="BK138" s="98">
        <f>ROUND(I138*H138,2)</f>
        <v>0</v>
      </c>
      <c r="BL138" s="1" t="s">
        <v>80</v>
      </c>
      <c r="BM138" s="97" t="s">
        <v>110</v>
      </c>
    </row>
    <row r="139" spans="2:65" s="8" customFormat="1" ht="37.9" customHeight="1">
      <c r="B139" s="9"/>
      <c r="C139" s="85" t="s">
        <v>111</v>
      </c>
      <c r="D139" s="85" t="s">
        <v>76</v>
      </c>
      <c r="E139" s="86" t="s">
        <v>112</v>
      </c>
      <c r="F139" s="87" t="s">
        <v>113</v>
      </c>
      <c r="G139" s="88" t="s">
        <v>104</v>
      </c>
      <c r="H139" s="89">
        <v>1530</v>
      </c>
      <c r="I139" s="90"/>
      <c r="J139" s="91">
        <f>ROUND(I139*H139,2)</f>
        <v>0</v>
      </c>
      <c r="K139" s="92"/>
      <c r="L139" s="9"/>
      <c r="M139" s="93" t="s">
        <v>9</v>
      </c>
      <c r="N139" s="94" t="s">
        <v>29</v>
      </c>
      <c r="P139" s="95">
        <f>O139*H139</f>
        <v>0</v>
      </c>
      <c r="Q139" s="95">
        <v>0</v>
      </c>
      <c r="R139" s="95">
        <f>Q139*H139</f>
        <v>0</v>
      </c>
      <c r="S139" s="95">
        <v>0</v>
      </c>
      <c r="T139" s="96">
        <f>S139*H139</f>
        <v>0</v>
      </c>
      <c r="AR139" s="97" t="s">
        <v>80</v>
      </c>
      <c r="AT139" s="97" t="s">
        <v>76</v>
      </c>
      <c r="AU139" s="97" t="s">
        <v>81</v>
      </c>
      <c r="AY139" s="1" t="s">
        <v>74</v>
      </c>
      <c r="BE139" s="98">
        <f>IF(N139="základná",J139,0)</f>
        <v>0</v>
      </c>
      <c r="BF139" s="98">
        <f>IF(N139="znížená",J139,0)</f>
        <v>0</v>
      </c>
      <c r="BG139" s="98">
        <f>IF(N139="zákl. prenesená",J139,0)</f>
        <v>0</v>
      </c>
      <c r="BH139" s="98">
        <f>IF(N139="zníž. prenesená",J139,0)</f>
        <v>0</v>
      </c>
      <c r="BI139" s="98">
        <f>IF(N139="nulová",J139,0)</f>
        <v>0</v>
      </c>
      <c r="BJ139" s="1" t="s">
        <v>81</v>
      </c>
      <c r="BK139" s="98">
        <f>ROUND(I139*H139,2)</f>
        <v>0</v>
      </c>
      <c r="BL139" s="1" t="s">
        <v>80</v>
      </c>
      <c r="BM139" s="97" t="s">
        <v>114</v>
      </c>
    </row>
    <row r="140" spans="2:65" s="99" customFormat="1">
      <c r="B140" s="100"/>
      <c r="D140" s="101" t="s">
        <v>83</v>
      </c>
      <c r="E140" s="102" t="s">
        <v>9</v>
      </c>
      <c r="F140" s="103" t="s">
        <v>115</v>
      </c>
      <c r="H140" s="104">
        <v>1530</v>
      </c>
      <c r="I140" s="105"/>
      <c r="L140" s="100"/>
      <c r="M140" s="106"/>
      <c r="T140" s="107"/>
      <c r="AT140" s="102" t="s">
        <v>83</v>
      </c>
      <c r="AU140" s="102" t="s">
        <v>81</v>
      </c>
      <c r="AV140" s="99" t="s">
        <v>81</v>
      </c>
      <c r="AW140" s="99" t="s">
        <v>85</v>
      </c>
      <c r="AX140" s="99" t="s">
        <v>73</v>
      </c>
      <c r="AY140" s="102" t="s">
        <v>74</v>
      </c>
    </row>
    <row r="141" spans="2:65" s="8" customFormat="1" ht="16.5" customHeight="1">
      <c r="B141" s="9"/>
      <c r="C141" s="85" t="s">
        <v>116</v>
      </c>
      <c r="D141" s="85" t="s">
        <v>76</v>
      </c>
      <c r="E141" s="86" t="s">
        <v>117</v>
      </c>
      <c r="F141" s="87" t="s">
        <v>118</v>
      </c>
      <c r="G141" s="88" t="s">
        <v>104</v>
      </c>
      <c r="H141" s="89">
        <v>90</v>
      </c>
      <c r="I141" s="90"/>
      <c r="J141" s="91">
        <f>ROUND(I141*H141,2)</f>
        <v>0</v>
      </c>
      <c r="K141" s="92"/>
      <c r="L141" s="9"/>
      <c r="M141" s="93" t="s">
        <v>9</v>
      </c>
      <c r="N141" s="94" t="s">
        <v>29</v>
      </c>
      <c r="P141" s="95">
        <f>O141*H141</f>
        <v>0</v>
      </c>
      <c r="Q141" s="95">
        <v>0</v>
      </c>
      <c r="R141" s="95">
        <f>Q141*H141</f>
        <v>0</v>
      </c>
      <c r="S141" s="95">
        <v>0</v>
      </c>
      <c r="T141" s="96">
        <f>S141*H141</f>
        <v>0</v>
      </c>
      <c r="AR141" s="97" t="s">
        <v>80</v>
      </c>
      <c r="AT141" s="97" t="s">
        <v>76</v>
      </c>
      <c r="AU141" s="97" t="s">
        <v>81</v>
      </c>
      <c r="AY141" s="1" t="s">
        <v>74</v>
      </c>
      <c r="BE141" s="98">
        <f>IF(N141="základná",J141,0)</f>
        <v>0</v>
      </c>
      <c r="BF141" s="98">
        <f>IF(N141="znížená",J141,0)</f>
        <v>0</v>
      </c>
      <c r="BG141" s="98">
        <f>IF(N141="zákl. prenesená",J141,0)</f>
        <v>0</v>
      </c>
      <c r="BH141" s="98">
        <f>IF(N141="zníž. prenesená",J141,0)</f>
        <v>0</v>
      </c>
      <c r="BI141" s="98">
        <f>IF(N141="nulová",J141,0)</f>
        <v>0</v>
      </c>
      <c r="BJ141" s="1" t="s">
        <v>81</v>
      </c>
      <c r="BK141" s="98">
        <f>ROUND(I141*H141,2)</f>
        <v>0</v>
      </c>
      <c r="BL141" s="1" t="s">
        <v>80</v>
      </c>
      <c r="BM141" s="97" t="s">
        <v>119</v>
      </c>
    </row>
    <row r="142" spans="2:65" s="8" customFormat="1" ht="24.2" customHeight="1">
      <c r="B142" s="9"/>
      <c r="C142" s="85" t="s">
        <v>120</v>
      </c>
      <c r="D142" s="85" t="s">
        <v>76</v>
      </c>
      <c r="E142" s="86" t="s">
        <v>121</v>
      </c>
      <c r="F142" s="87" t="s">
        <v>122</v>
      </c>
      <c r="G142" s="88" t="s">
        <v>123</v>
      </c>
      <c r="H142" s="89">
        <v>171</v>
      </c>
      <c r="I142" s="90"/>
      <c r="J142" s="91">
        <f>ROUND(I142*H142,2)</f>
        <v>0</v>
      </c>
      <c r="K142" s="92"/>
      <c r="L142" s="9"/>
      <c r="M142" s="93" t="s">
        <v>9</v>
      </c>
      <c r="N142" s="94" t="s">
        <v>29</v>
      </c>
      <c r="P142" s="95">
        <f>O142*H142</f>
        <v>0</v>
      </c>
      <c r="Q142" s="95">
        <v>0</v>
      </c>
      <c r="R142" s="95">
        <f>Q142*H142</f>
        <v>0</v>
      </c>
      <c r="S142" s="95">
        <v>0</v>
      </c>
      <c r="T142" s="96">
        <f>S142*H142</f>
        <v>0</v>
      </c>
      <c r="AR142" s="97" t="s">
        <v>80</v>
      </c>
      <c r="AT142" s="97" t="s">
        <v>76</v>
      </c>
      <c r="AU142" s="97" t="s">
        <v>81</v>
      </c>
      <c r="AY142" s="1" t="s">
        <v>74</v>
      </c>
      <c r="BE142" s="98">
        <f>IF(N142="základná",J142,0)</f>
        <v>0</v>
      </c>
      <c r="BF142" s="98">
        <f>IF(N142="znížená",J142,0)</f>
        <v>0</v>
      </c>
      <c r="BG142" s="98">
        <f>IF(N142="zákl. prenesená",J142,0)</f>
        <v>0</v>
      </c>
      <c r="BH142" s="98">
        <f>IF(N142="zníž. prenesená",J142,0)</f>
        <v>0</v>
      </c>
      <c r="BI142" s="98">
        <f>IF(N142="nulová",J142,0)</f>
        <v>0</v>
      </c>
      <c r="BJ142" s="1" t="s">
        <v>81</v>
      </c>
      <c r="BK142" s="98">
        <f>ROUND(I142*H142,2)</f>
        <v>0</v>
      </c>
      <c r="BL142" s="1" t="s">
        <v>80</v>
      </c>
      <c r="BM142" s="97" t="s">
        <v>124</v>
      </c>
    </row>
    <row r="143" spans="2:65" s="99" customFormat="1">
      <c r="B143" s="100"/>
      <c r="D143" s="101" t="s">
        <v>83</v>
      </c>
      <c r="E143" s="102" t="s">
        <v>9</v>
      </c>
      <c r="F143" s="103" t="s">
        <v>125</v>
      </c>
      <c r="H143" s="104">
        <v>171</v>
      </c>
      <c r="I143" s="105"/>
      <c r="L143" s="100"/>
      <c r="M143" s="106"/>
      <c r="T143" s="107"/>
      <c r="AT143" s="102" t="s">
        <v>83</v>
      </c>
      <c r="AU143" s="102" t="s">
        <v>81</v>
      </c>
      <c r="AV143" s="99" t="s">
        <v>81</v>
      </c>
      <c r="AW143" s="99" t="s">
        <v>85</v>
      </c>
      <c r="AX143" s="99" t="s">
        <v>73</v>
      </c>
      <c r="AY143" s="102" t="s">
        <v>74</v>
      </c>
    </row>
    <row r="144" spans="2:65" s="8" customFormat="1" ht="21.75" customHeight="1">
      <c r="B144" s="9"/>
      <c r="C144" s="85" t="s">
        <v>126</v>
      </c>
      <c r="D144" s="85" t="s">
        <v>76</v>
      </c>
      <c r="E144" s="86" t="s">
        <v>127</v>
      </c>
      <c r="F144" s="87" t="s">
        <v>128</v>
      </c>
      <c r="G144" s="88" t="s">
        <v>79</v>
      </c>
      <c r="H144" s="89">
        <v>188</v>
      </c>
      <c r="I144" s="90"/>
      <c r="J144" s="91">
        <f>ROUND(I144*H144,2)</f>
        <v>0</v>
      </c>
      <c r="K144" s="92"/>
      <c r="L144" s="9"/>
      <c r="M144" s="93" t="s">
        <v>9</v>
      </c>
      <c r="N144" s="94" t="s">
        <v>29</v>
      </c>
      <c r="P144" s="95">
        <f>O144*H144</f>
        <v>0</v>
      </c>
      <c r="Q144" s="95">
        <v>0</v>
      </c>
      <c r="R144" s="95">
        <f>Q144*H144</f>
        <v>0</v>
      </c>
      <c r="S144" s="95">
        <v>0</v>
      </c>
      <c r="T144" s="96">
        <f>S144*H144</f>
        <v>0</v>
      </c>
      <c r="AR144" s="97" t="s">
        <v>80</v>
      </c>
      <c r="AT144" s="97" t="s">
        <v>76</v>
      </c>
      <c r="AU144" s="97" t="s">
        <v>81</v>
      </c>
      <c r="AY144" s="1" t="s">
        <v>74</v>
      </c>
      <c r="BE144" s="98">
        <f>IF(N144="základná",J144,0)</f>
        <v>0</v>
      </c>
      <c r="BF144" s="98">
        <f>IF(N144="znížená",J144,0)</f>
        <v>0</v>
      </c>
      <c r="BG144" s="98">
        <f>IF(N144="zákl. prenesená",J144,0)</f>
        <v>0</v>
      </c>
      <c r="BH144" s="98">
        <f>IF(N144="zníž. prenesená",J144,0)</f>
        <v>0</v>
      </c>
      <c r="BI144" s="98">
        <f>IF(N144="nulová",J144,0)</f>
        <v>0</v>
      </c>
      <c r="BJ144" s="1" t="s">
        <v>81</v>
      </c>
      <c r="BK144" s="98">
        <f>ROUND(I144*H144,2)</f>
        <v>0</v>
      </c>
      <c r="BL144" s="1" t="s">
        <v>80</v>
      </c>
      <c r="BM144" s="97" t="s">
        <v>129</v>
      </c>
    </row>
    <row r="145" spans="2:65" s="99" customFormat="1">
      <c r="B145" s="100"/>
      <c r="D145" s="101" t="s">
        <v>83</v>
      </c>
      <c r="E145" s="102" t="s">
        <v>9</v>
      </c>
      <c r="F145" s="103" t="s">
        <v>130</v>
      </c>
      <c r="H145" s="104">
        <v>188</v>
      </c>
      <c r="I145" s="105"/>
      <c r="L145" s="100"/>
      <c r="M145" s="106"/>
      <c r="T145" s="107"/>
      <c r="AT145" s="102" t="s">
        <v>83</v>
      </c>
      <c r="AU145" s="102" t="s">
        <v>81</v>
      </c>
      <c r="AV145" s="99" t="s">
        <v>81</v>
      </c>
      <c r="AW145" s="99" t="s">
        <v>85</v>
      </c>
      <c r="AX145" s="99" t="s">
        <v>73</v>
      </c>
      <c r="AY145" s="102" t="s">
        <v>74</v>
      </c>
    </row>
    <row r="146" spans="2:65" s="72" customFormat="1" ht="22.9" customHeight="1">
      <c r="B146" s="73"/>
      <c r="D146" s="74" t="s">
        <v>70</v>
      </c>
      <c r="E146" s="83" t="s">
        <v>81</v>
      </c>
      <c r="F146" s="83" t="s">
        <v>131</v>
      </c>
      <c r="I146" s="76"/>
      <c r="J146" s="84">
        <f>BK146</f>
        <v>0</v>
      </c>
      <c r="L146" s="73"/>
      <c r="M146" s="78"/>
      <c r="P146" s="79">
        <f>SUM(P147:P150)</f>
        <v>0</v>
      </c>
      <c r="R146" s="79">
        <f>SUM(R147:R150)</f>
        <v>0</v>
      </c>
      <c r="T146" s="80">
        <f>SUM(T147:T150)</f>
        <v>0</v>
      </c>
      <c r="AR146" s="74" t="s">
        <v>73</v>
      </c>
      <c r="AT146" s="81" t="s">
        <v>70</v>
      </c>
      <c r="AU146" s="81" t="s">
        <v>73</v>
      </c>
      <c r="AY146" s="74" t="s">
        <v>74</v>
      </c>
      <c r="BK146" s="82">
        <f>SUM(BK147:BK150)</f>
        <v>0</v>
      </c>
    </row>
    <row r="147" spans="2:65" s="8" customFormat="1" ht="33" customHeight="1">
      <c r="B147" s="9"/>
      <c r="C147" s="85" t="s">
        <v>132</v>
      </c>
      <c r="D147" s="85" t="s">
        <v>76</v>
      </c>
      <c r="E147" s="86" t="s">
        <v>133</v>
      </c>
      <c r="F147" s="87" t="s">
        <v>134</v>
      </c>
      <c r="G147" s="88" t="s">
        <v>79</v>
      </c>
      <c r="H147" s="89">
        <v>188</v>
      </c>
      <c r="I147" s="90"/>
      <c r="J147" s="91">
        <f>ROUND(I147*H147,2)</f>
        <v>0</v>
      </c>
      <c r="K147" s="92"/>
      <c r="L147" s="9"/>
      <c r="M147" s="93" t="s">
        <v>9</v>
      </c>
      <c r="N147" s="94" t="s">
        <v>29</v>
      </c>
      <c r="P147" s="95">
        <f>O147*H147</f>
        <v>0</v>
      </c>
      <c r="Q147" s="95">
        <v>0</v>
      </c>
      <c r="R147" s="95">
        <f>Q147*H147</f>
        <v>0</v>
      </c>
      <c r="S147" s="95">
        <v>0</v>
      </c>
      <c r="T147" s="96">
        <f>S147*H147</f>
        <v>0</v>
      </c>
      <c r="AR147" s="97" t="s">
        <v>80</v>
      </c>
      <c r="AT147" s="97" t="s">
        <v>76</v>
      </c>
      <c r="AU147" s="97" t="s">
        <v>81</v>
      </c>
      <c r="AY147" s="1" t="s">
        <v>74</v>
      </c>
      <c r="BE147" s="98">
        <f>IF(N147="základná",J147,0)</f>
        <v>0</v>
      </c>
      <c r="BF147" s="98">
        <f>IF(N147="znížená",J147,0)</f>
        <v>0</v>
      </c>
      <c r="BG147" s="98">
        <f>IF(N147="zákl. prenesená",J147,0)</f>
        <v>0</v>
      </c>
      <c r="BH147" s="98">
        <f>IF(N147="zníž. prenesená",J147,0)</f>
        <v>0</v>
      </c>
      <c r="BI147" s="98">
        <f>IF(N147="nulová",J147,0)</f>
        <v>0</v>
      </c>
      <c r="BJ147" s="1" t="s">
        <v>81</v>
      </c>
      <c r="BK147" s="98">
        <f>ROUND(I147*H147,2)</f>
        <v>0</v>
      </c>
      <c r="BL147" s="1" t="s">
        <v>80</v>
      </c>
      <c r="BM147" s="97" t="s">
        <v>135</v>
      </c>
    </row>
    <row r="148" spans="2:65" s="99" customFormat="1">
      <c r="B148" s="100"/>
      <c r="D148" s="101" t="s">
        <v>83</v>
      </c>
      <c r="E148" s="102" t="s">
        <v>9</v>
      </c>
      <c r="F148" s="103" t="s">
        <v>136</v>
      </c>
      <c r="H148" s="104">
        <v>188</v>
      </c>
      <c r="I148" s="105"/>
      <c r="L148" s="100"/>
      <c r="M148" s="106"/>
      <c r="T148" s="107"/>
      <c r="AT148" s="102" t="s">
        <v>83</v>
      </c>
      <c r="AU148" s="102" t="s">
        <v>81</v>
      </c>
      <c r="AV148" s="99" t="s">
        <v>81</v>
      </c>
      <c r="AW148" s="99" t="s">
        <v>85</v>
      </c>
      <c r="AX148" s="99" t="s">
        <v>73</v>
      </c>
      <c r="AY148" s="102" t="s">
        <v>74</v>
      </c>
    </row>
    <row r="149" spans="2:65" s="8" customFormat="1" ht="16.5" customHeight="1">
      <c r="B149" s="9"/>
      <c r="C149" s="85" t="s">
        <v>137</v>
      </c>
      <c r="D149" s="85" t="s">
        <v>76</v>
      </c>
      <c r="E149" s="86" t="s">
        <v>138</v>
      </c>
      <c r="F149" s="87" t="s">
        <v>139</v>
      </c>
      <c r="G149" s="88" t="s">
        <v>79</v>
      </c>
      <c r="H149" s="89">
        <v>12500</v>
      </c>
      <c r="I149" s="90"/>
      <c r="J149" s="91">
        <f>ROUND(I149*H149,2)</f>
        <v>0</v>
      </c>
      <c r="K149" s="92"/>
      <c r="L149" s="9"/>
      <c r="M149" s="93" t="s">
        <v>9</v>
      </c>
      <c r="N149" s="94" t="s">
        <v>29</v>
      </c>
      <c r="P149" s="95">
        <f>O149*H149</f>
        <v>0</v>
      </c>
      <c r="Q149" s="95">
        <v>0</v>
      </c>
      <c r="R149" s="95">
        <f>Q149*H149</f>
        <v>0</v>
      </c>
      <c r="S149" s="95">
        <v>0</v>
      </c>
      <c r="T149" s="96">
        <f>S149*H149</f>
        <v>0</v>
      </c>
      <c r="AR149" s="97" t="s">
        <v>80</v>
      </c>
      <c r="AT149" s="97" t="s">
        <v>76</v>
      </c>
      <c r="AU149" s="97" t="s">
        <v>81</v>
      </c>
      <c r="AY149" s="1" t="s">
        <v>74</v>
      </c>
      <c r="BE149" s="98">
        <f>IF(N149="základná",J149,0)</f>
        <v>0</v>
      </c>
      <c r="BF149" s="98">
        <f>IF(N149="znížená",J149,0)</f>
        <v>0</v>
      </c>
      <c r="BG149" s="98">
        <f>IF(N149="zákl. prenesená",J149,0)</f>
        <v>0</v>
      </c>
      <c r="BH149" s="98">
        <f>IF(N149="zníž. prenesená",J149,0)</f>
        <v>0</v>
      </c>
      <c r="BI149" s="98">
        <f>IF(N149="nulová",J149,0)</f>
        <v>0</v>
      </c>
      <c r="BJ149" s="1" t="s">
        <v>81</v>
      </c>
      <c r="BK149" s="98">
        <f>ROUND(I149*H149,2)</f>
        <v>0</v>
      </c>
      <c r="BL149" s="1" t="s">
        <v>80</v>
      </c>
      <c r="BM149" s="97" t="s">
        <v>140</v>
      </c>
    </row>
    <row r="150" spans="2:65" s="99" customFormat="1">
      <c r="B150" s="100"/>
      <c r="D150" s="101" t="s">
        <v>83</v>
      </c>
      <c r="E150" s="102" t="s">
        <v>9</v>
      </c>
      <c r="F150" s="103" t="s">
        <v>141</v>
      </c>
      <c r="H150" s="104">
        <v>12500</v>
      </c>
      <c r="I150" s="105"/>
      <c r="L150" s="100"/>
      <c r="M150" s="106"/>
      <c r="T150" s="107"/>
      <c r="AT150" s="102" t="s">
        <v>83</v>
      </c>
      <c r="AU150" s="102" t="s">
        <v>81</v>
      </c>
      <c r="AV150" s="99" t="s">
        <v>81</v>
      </c>
      <c r="AW150" s="99" t="s">
        <v>85</v>
      </c>
      <c r="AX150" s="99" t="s">
        <v>73</v>
      </c>
      <c r="AY150" s="102" t="s">
        <v>74</v>
      </c>
    </row>
    <row r="151" spans="2:65" s="72" customFormat="1" ht="22.9" customHeight="1">
      <c r="B151" s="73"/>
      <c r="D151" s="74" t="s">
        <v>70</v>
      </c>
      <c r="E151" s="83" t="s">
        <v>101</v>
      </c>
      <c r="F151" s="83" t="s">
        <v>142</v>
      </c>
      <c r="I151" s="76"/>
      <c r="J151" s="84">
        <f>BK151</f>
        <v>0</v>
      </c>
      <c r="L151" s="73"/>
      <c r="M151" s="78"/>
      <c r="P151" s="79">
        <f>SUM(P152:P169)</f>
        <v>0</v>
      </c>
      <c r="R151" s="79">
        <f>SUM(R152:R169)</f>
        <v>1919.1342199999999</v>
      </c>
      <c r="T151" s="80">
        <f>SUM(T152:T169)</f>
        <v>0</v>
      </c>
      <c r="AR151" s="74" t="s">
        <v>73</v>
      </c>
      <c r="AT151" s="81" t="s">
        <v>70</v>
      </c>
      <c r="AU151" s="81" t="s">
        <v>73</v>
      </c>
      <c r="AY151" s="74" t="s">
        <v>74</v>
      </c>
      <c r="BK151" s="82">
        <f>SUM(BK152:BK169)</f>
        <v>0</v>
      </c>
    </row>
    <row r="152" spans="2:65" s="8" customFormat="1" ht="24.2" customHeight="1">
      <c r="B152" s="9"/>
      <c r="C152" s="85" t="s">
        <v>143</v>
      </c>
      <c r="D152" s="85" t="s">
        <v>76</v>
      </c>
      <c r="E152" s="86" t="s">
        <v>144</v>
      </c>
      <c r="F152" s="87" t="s">
        <v>145</v>
      </c>
      <c r="G152" s="88" t="s">
        <v>79</v>
      </c>
      <c r="H152" s="89">
        <v>188</v>
      </c>
      <c r="I152" s="90"/>
      <c r="J152" s="91">
        <f>ROUND(I152*H152,2)</f>
        <v>0</v>
      </c>
      <c r="K152" s="92"/>
      <c r="L152" s="9"/>
      <c r="M152" s="93" t="s">
        <v>9</v>
      </c>
      <c r="N152" s="94" t="s">
        <v>29</v>
      </c>
      <c r="P152" s="95">
        <f>O152*H152</f>
        <v>0</v>
      </c>
      <c r="Q152" s="95">
        <v>0.18906999999999999</v>
      </c>
      <c r="R152" s="95">
        <f>Q152*H152</f>
        <v>35.545159999999996</v>
      </c>
      <c r="S152" s="95">
        <v>0</v>
      </c>
      <c r="T152" s="96">
        <f>S152*H152</f>
        <v>0</v>
      </c>
      <c r="AR152" s="97" t="s">
        <v>80</v>
      </c>
      <c r="AT152" s="97" t="s">
        <v>76</v>
      </c>
      <c r="AU152" s="97" t="s">
        <v>81</v>
      </c>
      <c r="AY152" s="1" t="s">
        <v>74</v>
      </c>
      <c r="BE152" s="98">
        <f>IF(N152="základná",J152,0)</f>
        <v>0</v>
      </c>
      <c r="BF152" s="98">
        <f>IF(N152="znížená",J152,0)</f>
        <v>0</v>
      </c>
      <c r="BG152" s="98">
        <f>IF(N152="zákl. prenesená",J152,0)</f>
        <v>0</v>
      </c>
      <c r="BH152" s="98">
        <f>IF(N152="zníž. prenesená",J152,0)</f>
        <v>0</v>
      </c>
      <c r="BI152" s="98">
        <f>IF(N152="nulová",J152,0)</f>
        <v>0</v>
      </c>
      <c r="BJ152" s="1" t="s">
        <v>81</v>
      </c>
      <c r="BK152" s="98">
        <f>ROUND(I152*H152,2)</f>
        <v>0</v>
      </c>
      <c r="BL152" s="1" t="s">
        <v>80</v>
      </c>
      <c r="BM152" s="97" t="s">
        <v>146</v>
      </c>
    </row>
    <row r="153" spans="2:65" s="99" customFormat="1">
      <c r="B153" s="100"/>
      <c r="D153" s="101" t="s">
        <v>83</v>
      </c>
      <c r="E153" s="102" t="s">
        <v>9</v>
      </c>
      <c r="F153" s="103" t="s">
        <v>147</v>
      </c>
      <c r="H153" s="104">
        <v>188</v>
      </c>
      <c r="I153" s="105"/>
      <c r="L153" s="100"/>
      <c r="M153" s="106"/>
      <c r="T153" s="107"/>
      <c r="AT153" s="102" t="s">
        <v>83</v>
      </c>
      <c r="AU153" s="102" t="s">
        <v>81</v>
      </c>
      <c r="AV153" s="99" t="s">
        <v>81</v>
      </c>
      <c r="AW153" s="99" t="s">
        <v>85</v>
      </c>
      <c r="AX153" s="99" t="s">
        <v>73</v>
      </c>
      <c r="AY153" s="102" t="s">
        <v>74</v>
      </c>
    </row>
    <row r="154" spans="2:65" s="8" customFormat="1" ht="37.9" customHeight="1">
      <c r="B154" s="9"/>
      <c r="C154" s="85" t="s">
        <v>148</v>
      </c>
      <c r="D154" s="85" t="s">
        <v>76</v>
      </c>
      <c r="E154" s="86" t="s">
        <v>149</v>
      </c>
      <c r="F154" s="87" t="s">
        <v>150</v>
      </c>
      <c r="G154" s="88" t="s">
        <v>79</v>
      </c>
      <c r="H154" s="89">
        <v>188</v>
      </c>
      <c r="I154" s="90"/>
      <c r="J154" s="91">
        <f>ROUND(I154*H154,2)</f>
        <v>0</v>
      </c>
      <c r="K154" s="92"/>
      <c r="L154" s="9"/>
      <c r="M154" s="93" t="s">
        <v>9</v>
      </c>
      <c r="N154" s="94" t="s">
        <v>29</v>
      </c>
      <c r="P154" s="95">
        <f>O154*H154</f>
        <v>0</v>
      </c>
      <c r="Q154" s="95">
        <v>0.28731000000000001</v>
      </c>
      <c r="R154" s="95">
        <f>Q154*H154</f>
        <v>54.014279999999999</v>
      </c>
      <c r="S154" s="95">
        <v>0</v>
      </c>
      <c r="T154" s="96">
        <f>S154*H154</f>
        <v>0</v>
      </c>
      <c r="AR154" s="97" t="s">
        <v>80</v>
      </c>
      <c r="AT154" s="97" t="s">
        <v>76</v>
      </c>
      <c r="AU154" s="97" t="s">
        <v>81</v>
      </c>
      <c r="AY154" s="1" t="s">
        <v>74</v>
      </c>
      <c r="BE154" s="98">
        <f>IF(N154="základná",J154,0)</f>
        <v>0</v>
      </c>
      <c r="BF154" s="98">
        <f>IF(N154="znížená",J154,0)</f>
        <v>0</v>
      </c>
      <c r="BG154" s="98">
        <f>IF(N154="zákl. prenesená",J154,0)</f>
        <v>0</v>
      </c>
      <c r="BH154" s="98">
        <f>IF(N154="zníž. prenesená",J154,0)</f>
        <v>0</v>
      </c>
      <c r="BI154" s="98">
        <f>IF(N154="nulová",J154,0)</f>
        <v>0</v>
      </c>
      <c r="BJ154" s="1" t="s">
        <v>81</v>
      </c>
      <c r="BK154" s="98">
        <f>ROUND(I154*H154,2)</f>
        <v>0</v>
      </c>
      <c r="BL154" s="1" t="s">
        <v>80</v>
      </c>
      <c r="BM154" s="97" t="s">
        <v>151</v>
      </c>
    </row>
    <row r="155" spans="2:65" s="99" customFormat="1">
      <c r="B155" s="100"/>
      <c r="D155" s="101" t="s">
        <v>83</v>
      </c>
      <c r="E155" s="102" t="s">
        <v>9</v>
      </c>
      <c r="F155" s="103" t="s">
        <v>152</v>
      </c>
      <c r="H155" s="104">
        <v>188</v>
      </c>
      <c r="I155" s="105"/>
      <c r="L155" s="100"/>
      <c r="M155" s="106"/>
      <c r="T155" s="107"/>
      <c r="AT155" s="102" t="s">
        <v>83</v>
      </c>
      <c r="AU155" s="102" t="s">
        <v>81</v>
      </c>
      <c r="AV155" s="99" t="s">
        <v>81</v>
      </c>
      <c r="AW155" s="99" t="s">
        <v>85</v>
      </c>
      <c r="AX155" s="99" t="s">
        <v>73</v>
      </c>
      <c r="AY155" s="102" t="s">
        <v>74</v>
      </c>
    </row>
    <row r="156" spans="2:65" s="8" customFormat="1" ht="33" customHeight="1">
      <c r="B156" s="9"/>
      <c r="C156" s="85" t="s">
        <v>153</v>
      </c>
      <c r="D156" s="85" t="s">
        <v>76</v>
      </c>
      <c r="E156" s="86" t="s">
        <v>154</v>
      </c>
      <c r="F156" s="87" t="s">
        <v>155</v>
      </c>
      <c r="G156" s="88" t="s">
        <v>79</v>
      </c>
      <c r="H156" s="89">
        <v>13938</v>
      </c>
      <c r="I156" s="90"/>
      <c r="J156" s="91">
        <f>ROUND(I156*H156,2)</f>
        <v>0</v>
      </c>
      <c r="K156" s="92"/>
      <c r="L156" s="9"/>
      <c r="M156" s="93" t="s">
        <v>9</v>
      </c>
      <c r="N156" s="94" t="s">
        <v>29</v>
      </c>
      <c r="P156" s="95">
        <f>O156*H156</f>
        <v>0</v>
      </c>
      <c r="Q156" s="95">
        <v>5.1000000000000004E-4</v>
      </c>
      <c r="R156" s="95">
        <f>Q156*H156</f>
        <v>7.1083800000000004</v>
      </c>
      <c r="S156" s="95">
        <v>0</v>
      </c>
      <c r="T156" s="96">
        <f>S156*H156</f>
        <v>0</v>
      </c>
      <c r="AR156" s="97" t="s">
        <v>80</v>
      </c>
      <c r="AT156" s="97" t="s">
        <v>76</v>
      </c>
      <c r="AU156" s="97" t="s">
        <v>81</v>
      </c>
      <c r="AY156" s="1" t="s">
        <v>74</v>
      </c>
      <c r="BE156" s="98">
        <f>IF(N156="základná",J156,0)</f>
        <v>0</v>
      </c>
      <c r="BF156" s="98">
        <f>IF(N156="znížená",J156,0)</f>
        <v>0</v>
      </c>
      <c r="BG156" s="98">
        <f>IF(N156="zákl. prenesená",J156,0)</f>
        <v>0</v>
      </c>
      <c r="BH156" s="98">
        <f>IF(N156="zníž. prenesená",J156,0)</f>
        <v>0</v>
      </c>
      <c r="BI156" s="98">
        <f>IF(N156="nulová",J156,0)</f>
        <v>0</v>
      </c>
      <c r="BJ156" s="1" t="s">
        <v>81</v>
      </c>
      <c r="BK156" s="98">
        <f>ROUND(I156*H156,2)</f>
        <v>0</v>
      </c>
      <c r="BL156" s="1" t="s">
        <v>80</v>
      </c>
      <c r="BM156" s="97" t="s">
        <v>156</v>
      </c>
    </row>
    <row r="157" spans="2:65" s="99" customFormat="1">
      <c r="B157" s="100"/>
      <c r="D157" s="101" t="s">
        <v>83</v>
      </c>
      <c r="E157" s="102" t="s">
        <v>9</v>
      </c>
      <c r="F157" s="103" t="s">
        <v>157</v>
      </c>
      <c r="H157" s="104">
        <v>13750</v>
      </c>
      <c r="I157" s="105"/>
      <c r="L157" s="100"/>
      <c r="M157" s="106"/>
      <c r="T157" s="107"/>
      <c r="AT157" s="102" t="s">
        <v>83</v>
      </c>
      <c r="AU157" s="102" t="s">
        <v>81</v>
      </c>
      <c r="AV157" s="99" t="s">
        <v>81</v>
      </c>
      <c r="AW157" s="99" t="s">
        <v>85</v>
      </c>
      <c r="AX157" s="99" t="s">
        <v>1</v>
      </c>
      <c r="AY157" s="102" t="s">
        <v>74</v>
      </c>
    </row>
    <row r="158" spans="2:65" s="99" customFormat="1">
      <c r="B158" s="100"/>
      <c r="D158" s="101" t="s">
        <v>83</v>
      </c>
      <c r="E158" s="102" t="s">
        <v>9</v>
      </c>
      <c r="F158" s="103" t="s">
        <v>158</v>
      </c>
      <c r="H158" s="104">
        <v>188</v>
      </c>
      <c r="I158" s="105"/>
      <c r="L158" s="100"/>
      <c r="M158" s="106"/>
      <c r="T158" s="107"/>
      <c r="AT158" s="102" t="s">
        <v>83</v>
      </c>
      <c r="AU158" s="102" t="s">
        <v>81</v>
      </c>
      <c r="AV158" s="99" t="s">
        <v>81</v>
      </c>
      <c r="AW158" s="99" t="s">
        <v>85</v>
      </c>
      <c r="AX158" s="99" t="s">
        <v>1</v>
      </c>
      <c r="AY158" s="102" t="s">
        <v>74</v>
      </c>
    </row>
    <row r="159" spans="2:65" s="108" customFormat="1">
      <c r="B159" s="109"/>
      <c r="D159" s="101" t="s">
        <v>83</v>
      </c>
      <c r="E159" s="110" t="s">
        <v>9</v>
      </c>
      <c r="F159" s="111" t="s">
        <v>96</v>
      </c>
      <c r="H159" s="112">
        <v>13938</v>
      </c>
      <c r="I159" s="113"/>
      <c r="L159" s="109"/>
      <c r="M159" s="114"/>
      <c r="T159" s="115"/>
      <c r="AT159" s="110" t="s">
        <v>83</v>
      </c>
      <c r="AU159" s="110" t="s">
        <v>81</v>
      </c>
      <c r="AV159" s="108" t="s">
        <v>80</v>
      </c>
      <c r="AW159" s="108" t="s">
        <v>85</v>
      </c>
      <c r="AX159" s="108" t="s">
        <v>73</v>
      </c>
      <c r="AY159" s="110" t="s">
        <v>74</v>
      </c>
    </row>
    <row r="160" spans="2:65" s="8" customFormat="1" ht="33" customHeight="1">
      <c r="B160" s="9"/>
      <c r="C160" s="85" t="s">
        <v>159</v>
      </c>
      <c r="D160" s="85" t="s">
        <v>76</v>
      </c>
      <c r="E160" s="86" t="s">
        <v>160</v>
      </c>
      <c r="F160" s="87" t="s">
        <v>161</v>
      </c>
      <c r="G160" s="88" t="s">
        <v>79</v>
      </c>
      <c r="H160" s="89">
        <v>12688</v>
      </c>
      <c r="I160" s="90"/>
      <c r="J160" s="91">
        <f>ROUND(I160*H160,2)</f>
        <v>0</v>
      </c>
      <c r="K160" s="92"/>
      <c r="L160" s="9"/>
      <c r="M160" s="93" t="s">
        <v>9</v>
      </c>
      <c r="N160" s="94" t="s">
        <v>29</v>
      </c>
      <c r="P160" s="95">
        <f>O160*H160</f>
        <v>0</v>
      </c>
      <c r="Q160" s="95">
        <v>0.12966</v>
      </c>
      <c r="R160" s="95">
        <f>Q160*H160</f>
        <v>1645.12608</v>
      </c>
      <c r="S160" s="95">
        <v>0</v>
      </c>
      <c r="T160" s="96">
        <f>S160*H160</f>
        <v>0</v>
      </c>
      <c r="AR160" s="97" t="s">
        <v>80</v>
      </c>
      <c r="AT160" s="97" t="s">
        <v>76</v>
      </c>
      <c r="AU160" s="97" t="s">
        <v>81</v>
      </c>
      <c r="AY160" s="1" t="s">
        <v>74</v>
      </c>
      <c r="BE160" s="98">
        <f>IF(N160="základná",J160,0)</f>
        <v>0</v>
      </c>
      <c r="BF160" s="98">
        <f>IF(N160="znížená",J160,0)</f>
        <v>0</v>
      </c>
      <c r="BG160" s="98">
        <f>IF(N160="zákl. prenesená",J160,0)</f>
        <v>0</v>
      </c>
      <c r="BH160" s="98">
        <f>IF(N160="zníž. prenesená",J160,0)</f>
        <v>0</v>
      </c>
      <c r="BI160" s="98">
        <f>IF(N160="nulová",J160,0)</f>
        <v>0</v>
      </c>
      <c r="BJ160" s="1" t="s">
        <v>81</v>
      </c>
      <c r="BK160" s="98">
        <f>ROUND(I160*H160,2)</f>
        <v>0</v>
      </c>
      <c r="BL160" s="1" t="s">
        <v>80</v>
      </c>
      <c r="BM160" s="97" t="s">
        <v>162</v>
      </c>
    </row>
    <row r="161" spans="2:65" s="99" customFormat="1">
      <c r="B161" s="100"/>
      <c r="D161" s="101" t="s">
        <v>83</v>
      </c>
      <c r="E161" s="102" t="s">
        <v>9</v>
      </c>
      <c r="F161" s="103" t="s">
        <v>163</v>
      </c>
      <c r="H161" s="104">
        <v>12688</v>
      </c>
      <c r="I161" s="105"/>
      <c r="L161" s="100"/>
      <c r="M161" s="106"/>
      <c r="T161" s="107"/>
      <c r="AT161" s="102" t="s">
        <v>83</v>
      </c>
      <c r="AU161" s="102" t="s">
        <v>81</v>
      </c>
      <c r="AV161" s="99" t="s">
        <v>81</v>
      </c>
      <c r="AW161" s="99" t="s">
        <v>85</v>
      </c>
      <c r="AX161" s="99" t="s">
        <v>73</v>
      </c>
      <c r="AY161" s="102" t="s">
        <v>74</v>
      </c>
    </row>
    <row r="162" spans="2:65" s="8" customFormat="1" ht="37.9" customHeight="1">
      <c r="B162" s="9"/>
      <c r="C162" s="85" t="s">
        <v>164</v>
      </c>
      <c r="D162" s="85" t="s">
        <v>76</v>
      </c>
      <c r="E162" s="86" t="s">
        <v>165</v>
      </c>
      <c r="F162" s="87" t="s">
        <v>166</v>
      </c>
      <c r="G162" s="88" t="s">
        <v>79</v>
      </c>
      <c r="H162" s="89">
        <v>1250</v>
      </c>
      <c r="I162" s="90"/>
      <c r="J162" s="91">
        <f>ROUND(I162*H162,2)</f>
        <v>0</v>
      </c>
      <c r="K162" s="92"/>
      <c r="L162" s="9"/>
      <c r="M162" s="93" t="s">
        <v>9</v>
      </c>
      <c r="N162" s="94" t="s">
        <v>29</v>
      </c>
      <c r="P162" s="95">
        <f>O162*H162</f>
        <v>0</v>
      </c>
      <c r="Q162" s="95">
        <v>0.12966</v>
      </c>
      <c r="R162" s="95">
        <f>Q162*H162</f>
        <v>162.07499999999999</v>
      </c>
      <c r="S162" s="95">
        <v>0</v>
      </c>
      <c r="T162" s="96">
        <f>S162*H162</f>
        <v>0</v>
      </c>
      <c r="AR162" s="97" t="s">
        <v>80</v>
      </c>
      <c r="AT162" s="97" t="s">
        <v>76</v>
      </c>
      <c r="AU162" s="97" t="s">
        <v>81</v>
      </c>
      <c r="AY162" s="1" t="s">
        <v>74</v>
      </c>
      <c r="BE162" s="98">
        <f>IF(N162="základná",J162,0)</f>
        <v>0</v>
      </c>
      <c r="BF162" s="98">
        <f>IF(N162="znížená",J162,0)</f>
        <v>0</v>
      </c>
      <c r="BG162" s="98">
        <f>IF(N162="zákl. prenesená",J162,0)</f>
        <v>0</v>
      </c>
      <c r="BH162" s="98">
        <f>IF(N162="zníž. prenesená",J162,0)</f>
        <v>0</v>
      </c>
      <c r="BI162" s="98">
        <f>IF(N162="nulová",J162,0)</f>
        <v>0</v>
      </c>
      <c r="BJ162" s="1" t="s">
        <v>81</v>
      </c>
      <c r="BK162" s="98">
        <f>ROUND(I162*H162,2)</f>
        <v>0</v>
      </c>
      <c r="BL162" s="1" t="s">
        <v>80</v>
      </c>
      <c r="BM162" s="97" t="s">
        <v>167</v>
      </c>
    </row>
    <row r="163" spans="2:65" s="99" customFormat="1" ht="22.5">
      <c r="B163" s="100"/>
      <c r="D163" s="101" t="s">
        <v>83</v>
      </c>
      <c r="E163" s="102" t="s">
        <v>9</v>
      </c>
      <c r="F163" s="103" t="s">
        <v>168</v>
      </c>
      <c r="H163" s="104">
        <v>1250</v>
      </c>
      <c r="I163" s="105"/>
      <c r="L163" s="100"/>
      <c r="M163" s="106"/>
      <c r="T163" s="107"/>
      <c r="AT163" s="102" t="s">
        <v>83</v>
      </c>
      <c r="AU163" s="102" t="s">
        <v>81</v>
      </c>
      <c r="AV163" s="99" t="s">
        <v>81</v>
      </c>
      <c r="AW163" s="99" t="s">
        <v>85</v>
      </c>
      <c r="AX163" s="99" t="s">
        <v>73</v>
      </c>
      <c r="AY163" s="102" t="s">
        <v>74</v>
      </c>
    </row>
    <row r="164" spans="2:65" s="8" customFormat="1" ht="24.2" customHeight="1">
      <c r="B164" s="9"/>
      <c r="C164" s="85" t="s">
        <v>169</v>
      </c>
      <c r="D164" s="85" t="s">
        <v>76</v>
      </c>
      <c r="E164" s="86" t="s">
        <v>170</v>
      </c>
      <c r="F164" s="87" t="s">
        <v>171</v>
      </c>
      <c r="G164" s="88" t="s">
        <v>79</v>
      </c>
      <c r="H164" s="89">
        <v>57</v>
      </c>
      <c r="I164" s="90"/>
      <c r="J164" s="91">
        <f>ROUND(I164*H164,2)</f>
        <v>0</v>
      </c>
      <c r="K164" s="92"/>
      <c r="L164" s="9"/>
      <c r="M164" s="93" t="s">
        <v>9</v>
      </c>
      <c r="N164" s="94" t="s">
        <v>29</v>
      </c>
      <c r="P164" s="95">
        <f>O164*H164</f>
        <v>0</v>
      </c>
      <c r="Q164" s="95">
        <v>0.112</v>
      </c>
      <c r="R164" s="95">
        <f>Q164*H164</f>
        <v>6.3840000000000003</v>
      </c>
      <c r="S164" s="95">
        <v>0</v>
      </c>
      <c r="T164" s="96">
        <f>S164*H164</f>
        <v>0</v>
      </c>
      <c r="AR164" s="97" t="s">
        <v>80</v>
      </c>
      <c r="AT164" s="97" t="s">
        <v>76</v>
      </c>
      <c r="AU164" s="97" t="s">
        <v>81</v>
      </c>
      <c r="AY164" s="1" t="s">
        <v>74</v>
      </c>
      <c r="BE164" s="98">
        <f>IF(N164="základná",J164,0)</f>
        <v>0</v>
      </c>
      <c r="BF164" s="98">
        <f>IF(N164="znížená",J164,0)</f>
        <v>0</v>
      </c>
      <c r="BG164" s="98">
        <f>IF(N164="zákl. prenesená",J164,0)</f>
        <v>0</v>
      </c>
      <c r="BH164" s="98">
        <f>IF(N164="zníž. prenesená",J164,0)</f>
        <v>0</v>
      </c>
      <c r="BI164" s="98">
        <f>IF(N164="nulová",J164,0)</f>
        <v>0</v>
      </c>
      <c r="BJ164" s="1" t="s">
        <v>81</v>
      </c>
      <c r="BK164" s="98">
        <f>ROUND(I164*H164,2)</f>
        <v>0</v>
      </c>
      <c r="BL164" s="1" t="s">
        <v>80</v>
      </c>
      <c r="BM164" s="97" t="s">
        <v>172</v>
      </c>
    </row>
    <row r="165" spans="2:65" s="99" customFormat="1">
      <c r="B165" s="100"/>
      <c r="D165" s="101" t="s">
        <v>83</v>
      </c>
      <c r="E165" s="102" t="s">
        <v>9</v>
      </c>
      <c r="F165" s="103" t="s">
        <v>173</v>
      </c>
      <c r="H165" s="104">
        <v>57</v>
      </c>
      <c r="I165" s="105"/>
      <c r="L165" s="100"/>
      <c r="M165" s="106"/>
      <c r="T165" s="107"/>
      <c r="AT165" s="102" t="s">
        <v>83</v>
      </c>
      <c r="AU165" s="102" t="s">
        <v>81</v>
      </c>
      <c r="AV165" s="99" t="s">
        <v>81</v>
      </c>
      <c r="AW165" s="99" t="s">
        <v>85</v>
      </c>
      <c r="AX165" s="99" t="s">
        <v>73</v>
      </c>
      <c r="AY165" s="102" t="s">
        <v>74</v>
      </c>
    </row>
    <row r="166" spans="2:65" s="8" customFormat="1" ht="24.2" customHeight="1">
      <c r="B166" s="9"/>
      <c r="C166" s="116" t="s">
        <v>174</v>
      </c>
      <c r="D166" s="116" t="s">
        <v>175</v>
      </c>
      <c r="E166" s="117" t="s">
        <v>176</v>
      </c>
      <c r="F166" s="118" t="s">
        <v>177</v>
      </c>
      <c r="G166" s="119" t="s">
        <v>79</v>
      </c>
      <c r="H166" s="120">
        <v>58.14</v>
      </c>
      <c r="I166" s="121"/>
      <c r="J166" s="122">
        <f>ROUND(I166*H166,2)</f>
        <v>0</v>
      </c>
      <c r="K166" s="123"/>
      <c r="L166" s="124"/>
      <c r="M166" s="125" t="s">
        <v>9</v>
      </c>
      <c r="N166" s="126" t="s">
        <v>29</v>
      </c>
      <c r="P166" s="95">
        <f>O166*H166</f>
        <v>0</v>
      </c>
      <c r="Q166" s="95">
        <v>0.13800000000000001</v>
      </c>
      <c r="R166" s="95">
        <f>Q166*H166</f>
        <v>8.02332</v>
      </c>
      <c r="S166" s="95">
        <v>0</v>
      </c>
      <c r="T166" s="96">
        <f>S166*H166</f>
        <v>0</v>
      </c>
      <c r="AR166" s="97" t="s">
        <v>116</v>
      </c>
      <c r="AT166" s="97" t="s">
        <v>175</v>
      </c>
      <c r="AU166" s="97" t="s">
        <v>81</v>
      </c>
      <c r="AY166" s="1" t="s">
        <v>74</v>
      </c>
      <c r="BE166" s="98">
        <f>IF(N166="základná",J166,0)</f>
        <v>0</v>
      </c>
      <c r="BF166" s="98">
        <f>IF(N166="znížená",J166,0)</f>
        <v>0</v>
      </c>
      <c r="BG166" s="98">
        <f>IF(N166="zákl. prenesená",J166,0)</f>
        <v>0</v>
      </c>
      <c r="BH166" s="98">
        <f>IF(N166="zníž. prenesená",J166,0)</f>
        <v>0</v>
      </c>
      <c r="BI166" s="98">
        <f>IF(N166="nulová",J166,0)</f>
        <v>0</v>
      </c>
      <c r="BJ166" s="1" t="s">
        <v>81</v>
      </c>
      <c r="BK166" s="98">
        <f>ROUND(I166*H166,2)</f>
        <v>0</v>
      </c>
      <c r="BL166" s="1" t="s">
        <v>80</v>
      </c>
      <c r="BM166" s="97" t="s">
        <v>178</v>
      </c>
    </row>
    <row r="167" spans="2:65" s="99" customFormat="1">
      <c r="B167" s="100"/>
      <c r="D167" s="101" t="s">
        <v>83</v>
      </c>
      <c r="F167" s="103" t="s">
        <v>179</v>
      </c>
      <c r="H167" s="104">
        <v>58.14</v>
      </c>
      <c r="I167" s="105"/>
      <c r="L167" s="100"/>
      <c r="M167" s="106"/>
      <c r="T167" s="107"/>
      <c r="AT167" s="102" t="s">
        <v>83</v>
      </c>
      <c r="AU167" s="102" t="s">
        <v>81</v>
      </c>
      <c r="AV167" s="99" t="s">
        <v>81</v>
      </c>
      <c r="AW167" s="99" t="s">
        <v>4</v>
      </c>
      <c r="AX167" s="99" t="s">
        <v>73</v>
      </c>
      <c r="AY167" s="102" t="s">
        <v>74</v>
      </c>
    </row>
    <row r="168" spans="2:65" s="8" customFormat="1" ht="24.2" customHeight="1">
      <c r="B168" s="9"/>
      <c r="C168" s="85" t="s">
        <v>180</v>
      </c>
      <c r="D168" s="85" t="s">
        <v>76</v>
      </c>
      <c r="E168" s="86" t="s">
        <v>181</v>
      </c>
      <c r="F168" s="87" t="s">
        <v>182</v>
      </c>
      <c r="G168" s="88" t="s">
        <v>92</v>
      </c>
      <c r="H168" s="89">
        <v>55</v>
      </c>
      <c r="I168" s="90"/>
      <c r="J168" s="91">
        <f>ROUND(I168*H168,2)</f>
        <v>0</v>
      </c>
      <c r="K168" s="92"/>
      <c r="L168" s="9"/>
      <c r="M168" s="93" t="s">
        <v>9</v>
      </c>
      <c r="N168" s="94" t="s">
        <v>29</v>
      </c>
      <c r="P168" s="95">
        <f>O168*H168</f>
        <v>0</v>
      </c>
      <c r="Q168" s="95">
        <v>1.5599999999999999E-2</v>
      </c>
      <c r="R168" s="95">
        <f>Q168*H168</f>
        <v>0.85799999999999998</v>
      </c>
      <c r="S168" s="95">
        <v>0</v>
      </c>
      <c r="T168" s="96">
        <f>S168*H168</f>
        <v>0</v>
      </c>
      <c r="AR168" s="97" t="s">
        <v>80</v>
      </c>
      <c r="AT168" s="97" t="s">
        <v>76</v>
      </c>
      <c r="AU168" s="97" t="s">
        <v>81</v>
      </c>
      <c r="AY168" s="1" t="s">
        <v>74</v>
      </c>
      <c r="BE168" s="98">
        <f>IF(N168="základná",J168,0)</f>
        <v>0</v>
      </c>
      <c r="BF168" s="98">
        <f>IF(N168="znížená",J168,0)</f>
        <v>0</v>
      </c>
      <c r="BG168" s="98">
        <f>IF(N168="zákl. prenesená",J168,0)</f>
        <v>0</v>
      </c>
      <c r="BH168" s="98">
        <f>IF(N168="zníž. prenesená",J168,0)</f>
        <v>0</v>
      </c>
      <c r="BI168" s="98">
        <f>IF(N168="nulová",J168,0)</f>
        <v>0</v>
      </c>
      <c r="BJ168" s="1" t="s">
        <v>81</v>
      </c>
      <c r="BK168" s="98">
        <f>ROUND(I168*H168,2)</f>
        <v>0</v>
      </c>
      <c r="BL168" s="1" t="s">
        <v>80</v>
      </c>
      <c r="BM168" s="97" t="s">
        <v>183</v>
      </c>
    </row>
    <row r="169" spans="2:65" s="99" customFormat="1">
      <c r="B169" s="100"/>
      <c r="D169" s="101" t="s">
        <v>83</v>
      </c>
      <c r="E169" s="102" t="s">
        <v>9</v>
      </c>
      <c r="F169" s="103" t="s">
        <v>184</v>
      </c>
      <c r="H169" s="104">
        <v>55</v>
      </c>
      <c r="I169" s="105"/>
      <c r="L169" s="100"/>
      <c r="M169" s="106"/>
      <c r="T169" s="107"/>
      <c r="AT169" s="102" t="s">
        <v>83</v>
      </c>
      <c r="AU169" s="102" t="s">
        <v>81</v>
      </c>
      <c r="AV169" s="99" t="s">
        <v>81</v>
      </c>
      <c r="AW169" s="99" t="s">
        <v>85</v>
      </c>
      <c r="AX169" s="99" t="s">
        <v>73</v>
      </c>
      <c r="AY169" s="102" t="s">
        <v>74</v>
      </c>
    </row>
    <row r="170" spans="2:65" s="72" customFormat="1" ht="22.9" customHeight="1">
      <c r="B170" s="73"/>
      <c r="D170" s="74" t="s">
        <v>70</v>
      </c>
      <c r="E170" s="83" t="s">
        <v>116</v>
      </c>
      <c r="F170" s="83" t="s">
        <v>185</v>
      </c>
      <c r="I170" s="76"/>
      <c r="J170" s="84">
        <f>BK170</f>
        <v>0</v>
      </c>
      <c r="L170" s="73"/>
      <c r="M170" s="78"/>
      <c r="P170" s="79">
        <f>SUM(P171:P172)</f>
        <v>0</v>
      </c>
      <c r="R170" s="79">
        <f>SUM(R171:R172)</f>
        <v>15.719519999999999</v>
      </c>
      <c r="T170" s="80">
        <f>SUM(T171:T172)</f>
        <v>0</v>
      </c>
      <c r="AR170" s="74" t="s">
        <v>73</v>
      </c>
      <c r="AT170" s="81" t="s">
        <v>70</v>
      </c>
      <c r="AU170" s="81" t="s">
        <v>73</v>
      </c>
      <c r="AY170" s="74" t="s">
        <v>74</v>
      </c>
      <c r="BK170" s="82">
        <f>SUM(BK171:BK172)</f>
        <v>0</v>
      </c>
    </row>
    <row r="171" spans="2:65" s="8" customFormat="1" ht="24.2" customHeight="1">
      <c r="B171" s="9"/>
      <c r="C171" s="85" t="s">
        <v>186</v>
      </c>
      <c r="D171" s="85" t="s">
        <v>76</v>
      </c>
      <c r="E171" s="86" t="s">
        <v>187</v>
      </c>
      <c r="F171" s="87" t="s">
        <v>188</v>
      </c>
      <c r="G171" s="88" t="s">
        <v>189</v>
      </c>
      <c r="H171" s="89">
        <v>32</v>
      </c>
      <c r="I171" s="90"/>
      <c r="J171" s="91">
        <f>ROUND(I171*H171,2)</f>
        <v>0</v>
      </c>
      <c r="K171" s="92"/>
      <c r="L171" s="9"/>
      <c r="M171" s="93" t="s">
        <v>9</v>
      </c>
      <c r="N171" s="94" t="s">
        <v>29</v>
      </c>
      <c r="P171" s="95">
        <f>O171*H171</f>
        <v>0</v>
      </c>
      <c r="Q171" s="95">
        <v>0.41424</v>
      </c>
      <c r="R171" s="95">
        <f>Q171*H171</f>
        <v>13.25568</v>
      </c>
      <c r="S171" s="95">
        <v>0</v>
      </c>
      <c r="T171" s="96">
        <f>S171*H171</f>
        <v>0</v>
      </c>
      <c r="AR171" s="97" t="s">
        <v>80</v>
      </c>
      <c r="AT171" s="97" t="s">
        <v>76</v>
      </c>
      <c r="AU171" s="97" t="s">
        <v>81</v>
      </c>
      <c r="AY171" s="1" t="s">
        <v>74</v>
      </c>
      <c r="BE171" s="98">
        <f>IF(N171="základná",J171,0)</f>
        <v>0</v>
      </c>
      <c r="BF171" s="98">
        <f>IF(N171="znížená",J171,0)</f>
        <v>0</v>
      </c>
      <c r="BG171" s="98">
        <f>IF(N171="zákl. prenesená",J171,0)</f>
        <v>0</v>
      </c>
      <c r="BH171" s="98">
        <f>IF(N171="zníž. prenesená",J171,0)</f>
        <v>0</v>
      </c>
      <c r="BI171" s="98">
        <f>IF(N171="nulová",J171,0)</f>
        <v>0</v>
      </c>
      <c r="BJ171" s="1" t="s">
        <v>81</v>
      </c>
      <c r="BK171" s="98">
        <f>ROUND(I171*H171,2)</f>
        <v>0</v>
      </c>
      <c r="BL171" s="1" t="s">
        <v>80</v>
      </c>
      <c r="BM171" s="97" t="s">
        <v>190</v>
      </c>
    </row>
    <row r="172" spans="2:65" s="8" customFormat="1" ht="24.2" customHeight="1">
      <c r="B172" s="9"/>
      <c r="C172" s="85" t="s">
        <v>191</v>
      </c>
      <c r="D172" s="85" t="s">
        <v>76</v>
      </c>
      <c r="E172" s="86" t="s">
        <v>192</v>
      </c>
      <c r="F172" s="87" t="s">
        <v>193</v>
      </c>
      <c r="G172" s="88" t="s">
        <v>189</v>
      </c>
      <c r="H172" s="89">
        <v>6</v>
      </c>
      <c r="I172" s="90"/>
      <c r="J172" s="91">
        <f>ROUND(I172*H172,2)</f>
        <v>0</v>
      </c>
      <c r="K172" s="92"/>
      <c r="L172" s="9"/>
      <c r="M172" s="93" t="s">
        <v>9</v>
      </c>
      <c r="N172" s="94" t="s">
        <v>29</v>
      </c>
      <c r="P172" s="95">
        <f>O172*H172</f>
        <v>0</v>
      </c>
      <c r="Q172" s="95">
        <v>0.41064000000000001</v>
      </c>
      <c r="R172" s="95">
        <f>Q172*H172</f>
        <v>2.4638400000000003</v>
      </c>
      <c r="S172" s="95">
        <v>0</v>
      </c>
      <c r="T172" s="96">
        <f>S172*H172</f>
        <v>0</v>
      </c>
      <c r="AR172" s="97" t="s">
        <v>80</v>
      </c>
      <c r="AT172" s="97" t="s">
        <v>76</v>
      </c>
      <c r="AU172" s="97" t="s">
        <v>81</v>
      </c>
      <c r="AY172" s="1" t="s">
        <v>74</v>
      </c>
      <c r="BE172" s="98">
        <f>IF(N172="základná",J172,0)</f>
        <v>0</v>
      </c>
      <c r="BF172" s="98">
        <f>IF(N172="znížená",J172,0)</f>
        <v>0</v>
      </c>
      <c r="BG172" s="98">
        <f>IF(N172="zákl. prenesená",J172,0)</f>
        <v>0</v>
      </c>
      <c r="BH172" s="98">
        <f>IF(N172="zníž. prenesená",J172,0)</f>
        <v>0</v>
      </c>
      <c r="BI172" s="98">
        <f>IF(N172="nulová",J172,0)</f>
        <v>0</v>
      </c>
      <c r="BJ172" s="1" t="s">
        <v>81</v>
      </c>
      <c r="BK172" s="98">
        <f>ROUND(I172*H172,2)</f>
        <v>0</v>
      </c>
      <c r="BL172" s="1" t="s">
        <v>80</v>
      </c>
      <c r="BM172" s="97" t="s">
        <v>194</v>
      </c>
    </row>
    <row r="173" spans="2:65" s="72" customFormat="1" ht="22.9" customHeight="1">
      <c r="B173" s="73"/>
      <c r="D173" s="74" t="s">
        <v>70</v>
      </c>
      <c r="E173" s="83" t="s">
        <v>120</v>
      </c>
      <c r="F173" s="83" t="s">
        <v>195</v>
      </c>
      <c r="I173" s="76"/>
      <c r="J173" s="84">
        <f>BK173</f>
        <v>0</v>
      </c>
      <c r="L173" s="73"/>
      <c r="M173" s="78"/>
      <c r="P173" s="79">
        <f>SUM(P174:P210)</f>
        <v>0</v>
      </c>
      <c r="R173" s="79">
        <f>SUM(R174:R210)</f>
        <v>170.534842352</v>
      </c>
      <c r="T173" s="80">
        <f>SUM(T174:T210)</f>
        <v>0</v>
      </c>
      <c r="AR173" s="74" t="s">
        <v>73</v>
      </c>
      <c r="AT173" s="81" t="s">
        <v>70</v>
      </c>
      <c r="AU173" s="81" t="s">
        <v>73</v>
      </c>
      <c r="AY173" s="74" t="s">
        <v>74</v>
      </c>
      <c r="BK173" s="82">
        <f>SUM(BK174:BK210)</f>
        <v>0</v>
      </c>
    </row>
    <row r="174" spans="2:65" s="8" customFormat="1" ht="24.2" customHeight="1">
      <c r="B174" s="9"/>
      <c r="C174" s="85" t="s">
        <v>196</v>
      </c>
      <c r="D174" s="85" t="s">
        <v>76</v>
      </c>
      <c r="E174" s="86" t="s">
        <v>197</v>
      </c>
      <c r="F174" s="87" t="s">
        <v>198</v>
      </c>
      <c r="G174" s="88" t="s">
        <v>199</v>
      </c>
      <c r="H174" s="89">
        <v>1</v>
      </c>
      <c r="I174" s="90"/>
      <c r="J174" s="91">
        <f>ROUND(I174*H174,2)</f>
        <v>0</v>
      </c>
      <c r="K174" s="92"/>
      <c r="L174" s="9"/>
      <c r="M174" s="93" t="s">
        <v>9</v>
      </c>
      <c r="N174" s="94" t="s">
        <v>29</v>
      </c>
      <c r="P174" s="95">
        <f>O174*H174</f>
        <v>0</v>
      </c>
      <c r="Q174" s="95">
        <v>0</v>
      </c>
      <c r="R174" s="95">
        <f>Q174*H174</f>
        <v>0</v>
      </c>
      <c r="S174" s="95">
        <v>0</v>
      </c>
      <c r="T174" s="96">
        <f>S174*H174</f>
        <v>0</v>
      </c>
      <c r="AR174" s="97" t="s">
        <v>80</v>
      </c>
      <c r="AT174" s="97" t="s">
        <v>76</v>
      </c>
      <c r="AU174" s="97" t="s">
        <v>81</v>
      </c>
      <c r="AY174" s="1" t="s">
        <v>74</v>
      </c>
      <c r="BE174" s="98">
        <f>IF(N174="základná",J174,0)</f>
        <v>0</v>
      </c>
      <c r="BF174" s="98">
        <f>IF(N174="znížená",J174,0)</f>
        <v>0</v>
      </c>
      <c r="BG174" s="98">
        <f>IF(N174="zákl. prenesená",J174,0)</f>
        <v>0</v>
      </c>
      <c r="BH174" s="98">
        <f>IF(N174="zníž. prenesená",J174,0)</f>
        <v>0</v>
      </c>
      <c r="BI174" s="98">
        <f>IF(N174="nulová",J174,0)</f>
        <v>0</v>
      </c>
      <c r="BJ174" s="1" t="s">
        <v>81</v>
      </c>
      <c r="BK174" s="98">
        <f>ROUND(I174*H174,2)</f>
        <v>0</v>
      </c>
      <c r="BL174" s="1" t="s">
        <v>80</v>
      </c>
      <c r="BM174" s="97" t="s">
        <v>200</v>
      </c>
    </row>
    <row r="175" spans="2:65" s="8" customFormat="1" ht="37.9" customHeight="1">
      <c r="B175" s="9"/>
      <c r="C175" s="85" t="s">
        <v>201</v>
      </c>
      <c r="D175" s="85" t="s">
        <v>76</v>
      </c>
      <c r="E175" s="86" t="s">
        <v>202</v>
      </c>
      <c r="F175" s="87" t="s">
        <v>203</v>
      </c>
      <c r="G175" s="88" t="s">
        <v>92</v>
      </c>
      <c r="H175" s="89">
        <v>21</v>
      </c>
      <c r="I175" s="90"/>
      <c r="J175" s="91">
        <f>ROUND(I175*H175,2)</f>
        <v>0</v>
      </c>
      <c r="K175" s="92"/>
      <c r="L175" s="9"/>
      <c r="M175" s="93" t="s">
        <v>9</v>
      </c>
      <c r="N175" s="94" t="s">
        <v>29</v>
      </c>
      <c r="P175" s="95">
        <f>O175*H175</f>
        <v>0</v>
      </c>
      <c r="Q175" s="95">
        <v>1.1E-4</v>
      </c>
      <c r="R175" s="95">
        <f>Q175*H175</f>
        <v>2.31E-3</v>
      </c>
      <c r="S175" s="95">
        <v>0</v>
      </c>
      <c r="T175" s="96">
        <f>S175*H175</f>
        <v>0</v>
      </c>
      <c r="AR175" s="97" t="s">
        <v>80</v>
      </c>
      <c r="AT175" s="97" t="s">
        <v>76</v>
      </c>
      <c r="AU175" s="97" t="s">
        <v>81</v>
      </c>
      <c r="AY175" s="1" t="s">
        <v>74</v>
      </c>
      <c r="BE175" s="98">
        <f>IF(N175="základná",J175,0)</f>
        <v>0</v>
      </c>
      <c r="BF175" s="98">
        <f>IF(N175="znížená",J175,0)</f>
        <v>0</v>
      </c>
      <c r="BG175" s="98">
        <f>IF(N175="zákl. prenesená",J175,0)</f>
        <v>0</v>
      </c>
      <c r="BH175" s="98">
        <f>IF(N175="zníž. prenesená",J175,0)</f>
        <v>0</v>
      </c>
      <c r="BI175" s="98">
        <f>IF(N175="nulová",J175,0)</f>
        <v>0</v>
      </c>
      <c r="BJ175" s="1" t="s">
        <v>81</v>
      </c>
      <c r="BK175" s="98">
        <f>ROUND(I175*H175,2)</f>
        <v>0</v>
      </c>
      <c r="BL175" s="1" t="s">
        <v>80</v>
      </c>
      <c r="BM175" s="97" t="s">
        <v>204</v>
      </c>
    </row>
    <row r="176" spans="2:65" s="99" customFormat="1">
      <c r="B176" s="100"/>
      <c r="D176" s="101" t="s">
        <v>83</v>
      </c>
      <c r="E176" s="102" t="s">
        <v>9</v>
      </c>
      <c r="F176" s="103" t="s">
        <v>205</v>
      </c>
      <c r="H176" s="104">
        <v>21</v>
      </c>
      <c r="I176" s="105"/>
      <c r="L176" s="100"/>
      <c r="M176" s="106"/>
      <c r="T176" s="107"/>
      <c r="AT176" s="102" t="s">
        <v>83</v>
      </c>
      <c r="AU176" s="102" t="s">
        <v>81</v>
      </c>
      <c r="AV176" s="99" t="s">
        <v>81</v>
      </c>
      <c r="AW176" s="99" t="s">
        <v>85</v>
      </c>
      <c r="AX176" s="99" t="s">
        <v>73</v>
      </c>
      <c r="AY176" s="102" t="s">
        <v>74</v>
      </c>
    </row>
    <row r="177" spans="2:65" s="8" customFormat="1" ht="24.2" customHeight="1">
      <c r="B177" s="9"/>
      <c r="C177" s="85" t="s">
        <v>206</v>
      </c>
      <c r="D177" s="85" t="s">
        <v>76</v>
      </c>
      <c r="E177" s="86" t="s">
        <v>207</v>
      </c>
      <c r="F177" s="87" t="s">
        <v>208</v>
      </c>
      <c r="G177" s="88" t="s">
        <v>92</v>
      </c>
      <c r="H177" s="89">
        <v>57</v>
      </c>
      <c r="I177" s="90"/>
      <c r="J177" s="91">
        <f>ROUND(I177*H177,2)</f>
        <v>0</v>
      </c>
      <c r="K177" s="92"/>
      <c r="L177" s="9"/>
      <c r="M177" s="93" t="s">
        <v>9</v>
      </c>
      <c r="N177" s="94" t="s">
        <v>29</v>
      </c>
      <c r="P177" s="95">
        <f>O177*H177</f>
        <v>0</v>
      </c>
      <c r="Q177" s="95">
        <v>2.5200000000000001E-3</v>
      </c>
      <c r="R177" s="95">
        <f>Q177*H177</f>
        <v>0.14364000000000002</v>
      </c>
      <c r="S177" s="95">
        <v>0</v>
      </c>
      <c r="T177" s="96">
        <f>S177*H177</f>
        <v>0</v>
      </c>
      <c r="AR177" s="97" t="s">
        <v>80</v>
      </c>
      <c r="AT177" s="97" t="s">
        <v>76</v>
      </c>
      <c r="AU177" s="97" t="s">
        <v>81</v>
      </c>
      <c r="AY177" s="1" t="s">
        <v>74</v>
      </c>
      <c r="BE177" s="98">
        <f>IF(N177="základná",J177,0)</f>
        <v>0</v>
      </c>
      <c r="BF177" s="98">
        <f>IF(N177="znížená",J177,0)</f>
        <v>0</v>
      </c>
      <c r="BG177" s="98">
        <f>IF(N177="zákl. prenesená",J177,0)</f>
        <v>0</v>
      </c>
      <c r="BH177" s="98">
        <f>IF(N177="zníž. prenesená",J177,0)</f>
        <v>0</v>
      </c>
      <c r="BI177" s="98">
        <f>IF(N177="nulová",J177,0)</f>
        <v>0</v>
      </c>
      <c r="BJ177" s="1" t="s">
        <v>81</v>
      </c>
      <c r="BK177" s="98">
        <f>ROUND(I177*H177,2)</f>
        <v>0</v>
      </c>
      <c r="BL177" s="1" t="s">
        <v>80</v>
      </c>
      <c r="BM177" s="97" t="s">
        <v>209</v>
      </c>
    </row>
    <row r="178" spans="2:65" s="99" customFormat="1">
      <c r="B178" s="100"/>
      <c r="D178" s="101" t="s">
        <v>83</v>
      </c>
      <c r="E178" s="102" t="s">
        <v>9</v>
      </c>
      <c r="F178" s="103" t="s">
        <v>210</v>
      </c>
      <c r="H178" s="104">
        <v>57</v>
      </c>
      <c r="I178" s="105"/>
      <c r="L178" s="100"/>
      <c r="M178" s="106"/>
      <c r="T178" s="107"/>
      <c r="AT178" s="102" t="s">
        <v>83</v>
      </c>
      <c r="AU178" s="102" t="s">
        <v>81</v>
      </c>
      <c r="AV178" s="99" t="s">
        <v>81</v>
      </c>
      <c r="AW178" s="99" t="s">
        <v>85</v>
      </c>
      <c r="AX178" s="99" t="s">
        <v>73</v>
      </c>
      <c r="AY178" s="102" t="s">
        <v>74</v>
      </c>
    </row>
    <row r="179" spans="2:65" s="8" customFormat="1" ht="37.9" customHeight="1">
      <c r="B179" s="9"/>
      <c r="C179" s="85" t="s">
        <v>211</v>
      </c>
      <c r="D179" s="85" t="s">
        <v>76</v>
      </c>
      <c r="E179" s="86" t="s">
        <v>212</v>
      </c>
      <c r="F179" s="87" t="s">
        <v>213</v>
      </c>
      <c r="G179" s="88" t="s">
        <v>79</v>
      </c>
      <c r="H179" s="89">
        <v>327</v>
      </c>
      <c r="I179" s="90"/>
      <c r="J179" s="91">
        <f>ROUND(I179*H179,2)</f>
        <v>0</v>
      </c>
      <c r="K179" s="92"/>
      <c r="L179" s="9"/>
      <c r="M179" s="93" t="s">
        <v>9</v>
      </c>
      <c r="N179" s="94" t="s">
        <v>29</v>
      </c>
      <c r="P179" s="95">
        <f>O179*H179</f>
        <v>0</v>
      </c>
      <c r="Q179" s="95">
        <v>8.9999999999999998E-4</v>
      </c>
      <c r="R179" s="95">
        <f>Q179*H179</f>
        <v>0.29430000000000001</v>
      </c>
      <c r="S179" s="95">
        <v>0</v>
      </c>
      <c r="T179" s="96">
        <f>S179*H179</f>
        <v>0</v>
      </c>
      <c r="AR179" s="97" t="s">
        <v>80</v>
      </c>
      <c r="AT179" s="97" t="s">
        <v>76</v>
      </c>
      <c r="AU179" s="97" t="s">
        <v>81</v>
      </c>
      <c r="AY179" s="1" t="s">
        <v>74</v>
      </c>
      <c r="BE179" s="98">
        <f>IF(N179="základná",J179,0)</f>
        <v>0</v>
      </c>
      <c r="BF179" s="98">
        <f>IF(N179="znížená",J179,0)</f>
        <v>0</v>
      </c>
      <c r="BG179" s="98">
        <f>IF(N179="zákl. prenesená",J179,0)</f>
        <v>0</v>
      </c>
      <c r="BH179" s="98">
        <f>IF(N179="zníž. prenesená",J179,0)</f>
        <v>0</v>
      </c>
      <c r="BI179" s="98">
        <f>IF(N179="nulová",J179,0)</f>
        <v>0</v>
      </c>
      <c r="BJ179" s="1" t="s">
        <v>81</v>
      </c>
      <c r="BK179" s="98">
        <f>ROUND(I179*H179,2)</f>
        <v>0</v>
      </c>
      <c r="BL179" s="1" t="s">
        <v>80</v>
      </c>
      <c r="BM179" s="97" t="s">
        <v>214</v>
      </c>
    </row>
    <row r="180" spans="2:65" s="99" customFormat="1" ht="22.5">
      <c r="B180" s="100"/>
      <c r="D180" s="101" t="s">
        <v>83</v>
      </c>
      <c r="E180" s="102" t="s">
        <v>9</v>
      </c>
      <c r="F180" s="103" t="s">
        <v>215</v>
      </c>
      <c r="H180" s="104">
        <v>327</v>
      </c>
      <c r="I180" s="105"/>
      <c r="L180" s="100"/>
      <c r="M180" s="106"/>
      <c r="T180" s="107"/>
      <c r="AT180" s="102" t="s">
        <v>83</v>
      </c>
      <c r="AU180" s="102" t="s">
        <v>81</v>
      </c>
      <c r="AV180" s="99" t="s">
        <v>81</v>
      </c>
      <c r="AW180" s="99" t="s">
        <v>85</v>
      </c>
      <c r="AX180" s="99" t="s">
        <v>73</v>
      </c>
      <c r="AY180" s="102" t="s">
        <v>74</v>
      </c>
    </row>
    <row r="181" spans="2:65" s="8" customFormat="1" ht="24.2" customHeight="1">
      <c r="B181" s="9"/>
      <c r="C181" s="85" t="s">
        <v>216</v>
      </c>
      <c r="D181" s="85" t="s">
        <v>76</v>
      </c>
      <c r="E181" s="86" t="s">
        <v>217</v>
      </c>
      <c r="F181" s="87" t="s">
        <v>218</v>
      </c>
      <c r="G181" s="88" t="s">
        <v>92</v>
      </c>
      <c r="H181" s="89">
        <v>21</v>
      </c>
      <c r="I181" s="90"/>
      <c r="J181" s="91">
        <f>ROUND(I181*H181,2)</f>
        <v>0</v>
      </c>
      <c r="K181" s="92"/>
      <c r="L181" s="9"/>
      <c r="M181" s="93" t="s">
        <v>9</v>
      </c>
      <c r="N181" s="94" t="s">
        <v>29</v>
      </c>
      <c r="P181" s="95">
        <f>O181*H181</f>
        <v>0</v>
      </c>
      <c r="Q181" s="95">
        <v>0</v>
      </c>
      <c r="R181" s="95">
        <f>Q181*H181</f>
        <v>0</v>
      </c>
      <c r="S181" s="95">
        <v>0</v>
      </c>
      <c r="T181" s="96">
        <f>S181*H181</f>
        <v>0</v>
      </c>
      <c r="AR181" s="97" t="s">
        <v>80</v>
      </c>
      <c r="AT181" s="97" t="s">
        <v>76</v>
      </c>
      <c r="AU181" s="97" t="s">
        <v>81</v>
      </c>
      <c r="AY181" s="1" t="s">
        <v>74</v>
      </c>
      <c r="BE181" s="98">
        <f>IF(N181="základná",J181,0)</f>
        <v>0</v>
      </c>
      <c r="BF181" s="98">
        <f>IF(N181="znížená",J181,0)</f>
        <v>0</v>
      </c>
      <c r="BG181" s="98">
        <f>IF(N181="zákl. prenesená",J181,0)</f>
        <v>0</v>
      </c>
      <c r="BH181" s="98">
        <f>IF(N181="zníž. prenesená",J181,0)</f>
        <v>0</v>
      </c>
      <c r="BI181" s="98">
        <f>IF(N181="nulová",J181,0)</f>
        <v>0</v>
      </c>
      <c r="BJ181" s="1" t="s">
        <v>81</v>
      </c>
      <c r="BK181" s="98">
        <f>ROUND(I181*H181,2)</f>
        <v>0</v>
      </c>
      <c r="BL181" s="1" t="s">
        <v>80</v>
      </c>
      <c r="BM181" s="97" t="s">
        <v>219</v>
      </c>
    </row>
    <row r="182" spans="2:65" s="8" customFormat="1" ht="24.2" customHeight="1">
      <c r="B182" s="9"/>
      <c r="C182" s="85" t="s">
        <v>220</v>
      </c>
      <c r="D182" s="85" t="s">
        <v>76</v>
      </c>
      <c r="E182" s="86" t="s">
        <v>221</v>
      </c>
      <c r="F182" s="87" t="s">
        <v>222</v>
      </c>
      <c r="G182" s="88" t="s">
        <v>79</v>
      </c>
      <c r="H182" s="89">
        <v>327</v>
      </c>
      <c r="I182" s="90"/>
      <c r="J182" s="91">
        <f>ROUND(I182*H182,2)</f>
        <v>0</v>
      </c>
      <c r="K182" s="92"/>
      <c r="L182" s="9"/>
      <c r="M182" s="93" t="s">
        <v>9</v>
      </c>
      <c r="N182" s="94" t="s">
        <v>29</v>
      </c>
      <c r="P182" s="95">
        <f>O182*H182</f>
        <v>0</v>
      </c>
      <c r="Q182" s="95">
        <v>1.0000000000000001E-5</v>
      </c>
      <c r="R182" s="95">
        <f>Q182*H182</f>
        <v>3.2700000000000003E-3</v>
      </c>
      <c r="S182" s="95">
        <v>0</v>
      </c>
      <c r="T182" s="96">
        <f>S182*H182</f>
        <v>0</v>
      </c>
      <c r="AR182" s="97" t="s">
        <v>80</v>
      </c>
      <c r="AT182" s="97" t="s">
        <v>76</v>
      </c>
      <c r="AU182" s="97" t="s">
        <v>81</v>
      </c>
      <c r="AY182" s="1" t="s">
        <v>74</v>
      </c>
      <c r="BE182" s="98">
        <f>IF(N182="základná",J182,0)</f>
        <v>0</v>
      </c>
      <c r="BF182" s="98">
        <f>IF(N182="znížená",J182,0)</f>
        <v>0</v>
      </c>
      <c r="BG182" s="98">
        <f>IF(N182="zákl. prenesená",J182,0)</f>
        <v>0</v>
      </c>
      <c r="BH182" s="98">
        <f>IF(N182="zníž. prenesená",J182,0)</f>
        <v>0</v>
      </c>
      <c r="BI182" s="98">
        <f>IF(N182="nulová",J182,0)</f>
        <v>0</v>
      </c>
      <c r="BJ182" s="1" t="s">
        <v>81</v>
      </c>
      <c r="BK182" s="98">
        <f>ROUND(I182*H182,2)</f>
        <v>0</v>
      </c>
      <c r="BL182" s="1" t="s">
        <v>80</v>
      </c>
      <c r="BM182" s="97" t="s">
        <v>223</v>
      </c>
    </row>
    <row r="183" spans="2:65" s="8" customFormat="1" ht="33" customHeight="1">
      <c r="B183" s="9"/>
      <c r="C183" s="85" t="s">
        <v>224</v>
      </c>
      <c r="D183" s="85" t="s">
        <v>76</v>
      </c>
      <c r="E183" s="86" t="s">
        <v>225</v>
      </c>
      <c r="F183" s="87" t="s">
        <v>226</v>
      </c>
      <c r="G183" s="88" t="s">
        <v>92</v>
      </c>
      <c r="H183" s="89">
        <v>566</v>
      </c>
      <c r="I183" s="90"/>
      <c r="J183" s="91">
        <f>ROUND(I183*H183,2)</f>
        <v>0</v>
      </c>
      <c r="K183" s="92"/>
      <c r="L183" s="9"/>
      <c r="M183" s="93" t="s">
        <v>9</v>
      </c>
      <c r="N183" s="94" t="s">
        <v>29</v>
      </c>
      <c r="P183" s="95">
        <f>O183*H183</f>
        <v>0</v>
      </c>
      <c r="Q183" s="95">
        <v>0.15814267200000001</v>
      </c>
      <c r="R183" s="95">
        <f>Q183*H183</f>
        <v>89.508752352000002</v>
      </c>
      <c r="S183" s="95">
        <v>0</v>
      </c>
      <c r="T183" s="96">
        <f>S183*H183</f>
        <v>0</v>
      </c>
      <c r="AR183" s="97" t="s">
        <v>80</v>
      </c>
      <c r="AT183" s="97" t="s">
        <v>76</v>
      </c>
      <c r="AU183" s="97" t="s">
        <v>81</v>
      </c>
      <c r="AY183" s="1" t="s">
        <v>74</v>
      </c>
      <c r="BE183" s="98">
        <f>IF(N183="základná",J183,0)</f>
        <v>0</v>
      </c>
      <c r="BF183" s="98">
        <f>IF(N183="znížená",J183,0)</f>
        <v>0</v>
      </c>
      <c r="BG183" s="98">
        <f>IF(N183="zákl. prenesená",J183,0)</f>
        <v>0</v>
      </c>
      <c r="BH183" s="98">
        <f>IF(N183="zníž. prenesená",J183,0)</f>
        <v>0</v>
      </c>
      <c r="BI183" s="98">
        <f>IF(N183="nulová",J183,0)</f>
        <v>0</v>
      </c>
      <c r="BJ183" s="1" t="s">
        <v>81</v>
      </c>
      <c r="BK183" s="98">
        <f>ROUND(I183*H183,2)</f>
        <v>0</v>
      </c>
      <c r="BL183" s="1" t="s">
        <v>80</v>
      </c>
      <c r="BM183" s="97" t="s">
        <v>227</v>
      </c>
    </row>
    <row r="184" spans="2:65" s="99" customFormat="1">
      <c r="B184" s="100"/>
      <c r="D184" s="101" t="s">
        <v>83</v>
      </c>
      <c r="E184" s="102" t="s">
        <v>9</v>
      </c>
      <c r="F184" s="103" t="s">
        <v>228</v>
      </c>
      <c r="H184" s="104">
        <v>223</v>
      </c>
      <c r="I184" s="105"/>
      <c r="L184" s="100"/>
      <c r="M184" s="106"/>
      <c r="T184" s="107"/>
      <c r="AT184" s="102" t="s">
        <v>83</v>
      </c>
      <c r="AU184" s="102" t="s">
        <v>81</v>
      </c>
      <c r="AV184" s="99" t="s">
        <v>81</v>
      </c>
      <c r="AW184" s="99" t="s">
        <v>85</v>
      </c>
      <c r="AX184" s="99" t="s">
        <v>1</v>
      </c>
      <c r="AY184" s="102" t="s">
        <v>74</v>
      </c>
    </row>
    <row r="185" spans="2:65" s="99" customFormat="1">
      <c r="B185" s="100"/>
      <c r="D185" s="101" t="s">
        <v>83</v>
      </c>
      <c r="E185" s="102" t="s">
        <v>9</v>
      </c>
      <c r="F185" s="103" t="s">
        <v>229</v>
      </c>
      <c r="H185" s="104">
        <v>343</v>
      </c>
      <c r="I185" s="105"/>
      <c r="L185" s="100"/>
      <c r="M185" s="106"/>
      <c r="T185" s="107"/>
      <c r="AT185" s="102" t="s">
        <v>83</v>
      </c>
      <c r="AU185" s="102" t="s">
        <v>81</v>
      </c>
      <c r="AV185" s="99" t="s">
        <v>81</v>
      </c>
      <c r="AW185" s="99" t="s">
        <v>85</v>
      </c>
      <c r="AX185" s="99" t="s">
        <v>1</v>
      </c>
      <c r="AY185" s="102" t="s">
        <v>74</v>
      </c>
    </row>
    <row r="186" spans="2:65" s="108" customFormat="1">
      <c r="B186" s="109"/>
      <c r="D186" s="101" t="s">
        <v>83</v>
      </c>
      <c r="E186" s="110" t="s">
        <v>9</v>
      </c>
      <c r="F186" s="111" t="s">
        <v>96</v>
      </c>
      <c r="H186" s="112">
        <v>566</v>
      </c>
      <c r="I186" s="113"/>
      <c r="L186" s="109"/>
      <c r="M186" s="114"/>
      <c r="T186" s="115"/>
      <c r="AT186" s="110" t="s">
        <v>83</v>
      </c>
      <c r="AU186" s="110" t="s">
        <v>81</v>
      </c>
      <c r="AV186" s="108" t="s">
        <v>80</v>
      </c>
      <c r="AW186" s="108" t="s">
        <v>85</v>
      </c>
      <c r="AX186" s="108" t="s">
        <v>73</v>
      </c>
      <c r="AY186" s="110" t="s">
        <v>74</v>
      </c>
    </row>
    <row r="187" spans="2:65" s="8" customFormat="1" ht="21.75" customHeight="1">
      <c r="B187" s="9"/>
      <c r="C187" s="116" t="s">
        <v>230</v>
      </c>
      <c r="D187" s="116" t="s">
        <v>175</v>
      </c>
      <c r="E187" s="117" t="s">
        <v>231</v>
      </c>
      <c r="F187" s="118" t="s">
        <v>232</v>
      </c>
      <c r="G187" s="119" t="s">
        <v>189</v>
      </c>
      <c r="H187" s="120">
        <v>225.23</v>
      </c>
      <c r="I187" s="121"/>
      <c r="J187" s="122">
        <f>ROUND(I187*H187,2)</f>
        <v>0</v>
      </c>
      <c r="K187" s="123"/>
      <c r="L187" s="124"/>
      <c r="M187" s="125" t="s">
        <v>9</v>
      </c>
      <c r="N187" s="126" t="s">
        <v>29</v>
      </c>
      <c r="P187" s="95">
        <f>O187*H187</f>
        <v>0</v>
      </c>
      <c r="Q187" s="95">
        <v>8.5000000000000006E-2</v>
      </c>
      <c r="R187" s="95">
        <f>Q187*H187</f>
        <v>19.144549999999999</v>
      </c>
      <c r="S187" s="95">
        <v>0</v>
      </c>
      <c r="T187" s="96">
        <f>S187*H187</f>
        <v>0</v>
      </c>
      <c r="AR187" s="97" t="s">
        <v>116</v>
      </c>
      <c r="AT187" s="97" t="s">
        <v>175</v>
      </c>
      <c r="AU187" s="97" t="s">
        <v>81</v>
      </c>
      <c r="AY187" s="1" t="s">
        <v>74</v>
      </c>
      <c r="BE187" s="98">
        <f>IF(N187="základná",J187,0)</f>
        <v>0</v>
      </c>
      <c r="BF187" s="98">
        <f>IF(N187="znížená",J187,0)</f>
        <v>0</v>
      </c>
      <c r="BG187" s="98">
        <f>IF(N187="zákl. prenesená",J187,0)</f>
        <v>0</v>
      </c>
      <c r="BH187" s="98">
        <f>IF(N187="zníž. prenesená",J187,0)</f>
        <v>0</v>
      </c>
      <c r="BI187" s="98">
        <f>IF(N187="nulová",J187,0)</f>
        <v>0</v>
      </c>
      <c r="BJ187" s="1" t="s">
        <v>81</v>
      </c>
      <c r="BK187" s="98">
        <f>ROUND(I187*H187,2)</f>
        <v>0</v>
      </c>
      <c r="BL187" s="1" t="s">
        <v>80</v>
      </c>
      <c r="BM187" s="97" t="s">
        <v>233</v>
      </c>
    </row>
    <row r="188" spans="2:65" s="99" customFormat="1">
      <c r="B188" s="100"/>
      <c r="D188" s="101" t="s">
        <v>83</v>
      </c>
      <c r="E188" s="102" t="s">
        <v>9</v>
      </c>
      <c r="F188" s="103" t="s">
        <v>234</v>
      </c>
      <c r="H188" s="104">
        <v>223</v>
      </c>
      <c r="I188" s="105"/>
      <c r="L188" s="100"/>
      <c r="M188" s="106"/>
      <c r="T188" s="107"/>
      <c r="AT188" s="102" t="s">
        <v>83</v>
      </c>
      <c r="AU188" s="102" t="s">
        <v>81</v>
      </c>
      <c r="AV188" s="99" t="s">
        <v>81</v>
      </c>
      <c r="AW188" s="99" t="s">
        <v>85</v>
      </c>
      <c r="AX188" s="99" t="s">
        <v>73</v>
      </c>
      <c r="AY188" s="102" t="s">
        <v>74</v>
      </c>
    </row>
    <row r="189" spans="2:65" s="99" customFormat="1">
      <c r="B189" s="100"/>
      <c r="D189" s="101" t="s">
        <v>83</v>
      </c>
      <c r="F189" s="103" t="s">
        <v>235</v>
      </c>
      <c r="H189" s="104">
        <v>225.23</v>
      </c>
      <c r="I189" s="105"/>
      <c r="L189" s="100"/>
      <c r="M189" s="106"/>
      <c r="T189" s="107"/>
      <c r="AT189" s="102" t="s">
        <v>83</v>
      </c>
      <c r="AU189" s="102" t="s">
        <v>81</v>
      </c>
      <c r="AV189" s="99" t="s">
        <v>81</v>
      </c>
      <c r="AW189" s="99" t="s">
        <v>4</v>
      </c>
      <c r="AX189" s="99" t="s">
        <v>73</v>
      </c>
      <c r="AY189" s="102" t="s">
        <v>74</v>
      </c>
    </row>
    <row r="190" spans="2:65" s="8" customFormat="1" ht="24.2" customHeight="1">
      <c r="B190" s="9"/>
      <c r="C190" s="85" t="s">
        <v>236</v>
      </c>
      <c r="D190" s="85" t="s">
        <v>76</v>
      </c>
      <c r="E190" s="86" t="s">
        <v>237</v>
      </c>
      <c r="F190" s="87" t="s">
        <v>238</v>
      </c>
      <c r="G190" s="88" t="s">
        <v>92</v>
      </c>
      <c r="H190" s="89">
        <v>223</v>
      </c>
      <c r="I190" s="90"/>
      <c r="J190" s="91">
        <f>ROUND(I190*H190,2)</f>
        <v>0</v>
      </c>
      <c r="K190" s="92"/>
      <c r="L190" s="9"/>
      <c r="M190" s="93" t="s">
        <v>9</v>
      </c>
      <c r="N190" s="94" t="s">
        <v>29</v>
      </c>
      <c r="P190" s="95">
        <f>O190*H190</f>
        <v>0</v>
      </c>
      <c r="Q190" s="95">
        <v>0</v>
      </c>
      <c r="R190" s="95">
        <f>Q190*H190</f>
        <v>0</v>
      </c>
      <c r="S190" s="95">
        <v>0</v>
      </c>
      <c r="T190" s="96">
        <f>S190*H190</f>
        <v>0</v>
      </c>
      <c r="AR190" s="97" t="s">
        <v>80</v>
      </c>
      <c r="AT190" s="97" t="s">
        <v>76</v>
      </c>
      <c r="AU190" s="97" t="s">
        <v>81</v>
      </c>
      <c r="AY190" s="1" t="s">
        <v>74</v>
      </c>
      <c r="BE190" s="98">
        <f>IF(N190="základná",J190,0)</f>
        <v>0</v>
      </c>
      <c r="BF190" s="98">
        <f>IF(N190="znížená",J190,0)</f>
        <v>0</v>
      </c>
      <c r="BG190" s="98">
        <f>IF(N190="zákl. prenesená",J190,0)</f>
        <v>0</v>
      </c>
      <c r="BH190" s="98">
        <f>IF(N190="zníž. prenesená",J190,0)</f>
        <v>0</v>
      </c>
      <c r="BI190" s="98">
        <f>IF(N190="nulová",J190,0)</f>
        <v>0</v>
      </c>
      <c r="BJ190" s="1" t="s">
        <v>81</v>
      </c>
      <c r="BK190" s="98">
        <f>ROUND(I190*H190,2)</f>
        <v>0</v>
      </c>
      <c r="BL190" s="1" t="s">
        <v>80</v>
      </c>
      <c r="BM190" s="97" t="s">
        <v>239</v>
      </c>
    </row>
    <row r="191" spans="2:65" s="99" customFormat="1">
      <c r="B191" s="100"/>
      <c r="D191" s="101" t="s">
        <v>83</v>
      </c>
      <c r="E191" s="102" t="s">
        <v>9</v>
      </c>
      <c r="F191" s="103" t="s">
        <v>240</v>
      </c>
      <c r="H191" s="104">
        <v>223</v>
      </c>
      <c r="I191" s="105"/>
      <c r="L191" s="100"/>
      <c r="M191" s="106"/>
      <c r="T191" s="107"/>
      <c r="AT191" s="102" t="s">
        <v>83</v>
      </c>
      <c r="AU191" s="102" t="s">
        <v>81</v>
      </c>
      <c r="AV191" s="99" t="s">
        <v>81</v>
      </c>
      <c r="AW191" s="99" t="s">
        <v>85</v>
      </c>
      <c r="AX191" s="99" t="s">
        <v>73</v>
      </c>
      <c r="AY191" s="102" t="s">
        <v>74</v>
      </c>
    </row>
    <row r="192" spans="2:65" s="8" customFormat="1" ht="33" customHeight="1">
      <c r="B192" s="9"/>
      <c r="C192" s="85" t="s">
        <v>241</v>
      </c>
      <c r="D192" s="85" t="s">
        <v>76</v>
      </c>
      <c r="E192" s="86" t="s">
        <v>242</v>
      </c>
      <c r="F192" s="87" t="s">
        <v>243</v>
      </c>
      <c r="G192" s="88" t="s">
        <v>189</v>
      </c>
      <c r="H192" s="89">
        <v>38</v>
      </c>
      <c r="I192" s="90"/>
      <c r="J192" s="91">
        <f>ROUND(I192*H192,2)</f>
        <v>0</v>
      </c>
      <c r="K192" s="92"/>
      <c r="L192" s="9"/>
      <c r="M192" s="93" t="s">
        <v>9</v>
      </c>
      <c r="N192" s="94" t="s">
        <v>29</v>
      </c>
      <c r="P192" s="95">
        <f>O192*H192</f>
        <v>0</v>
      </c>
      <c r="Q192" s="95">
        <v>1.6167899999999999</v>
      </c>
      <c r="R192" s="95">
        <f>Q192*H192</f>
        <v>61.438019999999995</v>
      </c>
      <c r="S192" s="95">
        <v>0</v>
      </c>
      <c r="T192" s="96">
        <f>S192*H192</f>
        <v>0</v>
      </c>
      <c r="AR192" s="97" t="s">
        <v>80</v>
      </c>
      <c r="AT192" s="97" t="s">
        <v>76</v>
      </c>
      <c r="AU192" s="97" t="s">
        <v>81</v>
      </c>
      <c r="AY192" s="1" t="s">
        <v>74</v>
      </c>
      <c r="BE192" s="98">
        <f>IF(N192="základná",J192,0)</f>
        <v>0</v>
      </c>
      <c r="BF192" s="98">
        <f>IF(N192="znížená",J192,0)</f>
        <v>0</v>
      </c>
      <c r="BG192" s="98">
        <f>IF(N192="zákl. prenesená",J192,0)</f>
        <v>0</v>
      </c>
      <c r="BH192" s="98">
        <f>IF(N192="zníž. prenesená",J192,0)</f>
        <v>0</v>
      </c>
      <c r="BI192" s="98">
        <f>IF(N192="nulová",J192,0)</f>
        <v>0</v>
      </c>
      <c r="BJ192" s="1" t="s">
        <v>81</v>
      </c>
      <c r="BK192" s="98">
        <f>ROUND(I192*H192,2)</f>
        <v>0</v>
      </c>
      <c r="BL192" s="1" t="s">
        <v>80</v>
      </c>
      <c r="BM192" s="97" t="s">
        <v>244</v>
      </c>
    </row>
    <row r="193" spans="2:65" s="99" customFormat="1">
      <c r="B193" s="100"/>
      <c r="D193" s="101" t="s">
        <v>83</v>
      </c>
      <c r="E193" s="102" t="s">
        <v>9</v>
      </c>
      <c r="F193" s="103" t="s">
        <v>245</v>
      </c>
      <c r="H193" s="104">
        <v>38</v>
      </c>
      <c r="I193" s="105"/>
      <c r="L193" s="100"/>
      <c r="M193" s="106"/>
      <c r="T193" s="107"/>
      <c r="AT193" s="102" t="s">
        <v>83</v>
      </c>
      <c r="AU193" s="102" t="s">
        <v>81</v>
      </c>
      <c r="AV193" s="99" t="s">
        <v>81</v>
      </c>
      <c r="AW193" s="99" t="s">
        <v>85</v>
      </c>
      <c r="AX193" s="99" t="s">
        <v>73</v>
      </c>
      <c r="AY193" s="102" t="s">
        <v>74</v>
      </c>
    </row>
    <row r="194" spans="2:65" s="8" customFormat="1" ht="37.9" customHeight="1">
      <c r="B194" s="9"/>
      <c r="C194" s="85" t="s">
        <v>246</v>
      </c>
      <c r="D194" s="85" t="s">
        <v>76</v>
      </c>
      <c r="E194" s="86" t="s">
        <v>247</v>
      </c>
      <c r="F194" s="87" t="s">
        <v>248</v>
      </c>
      <c r="G194" s="88" t="s">
        <v>79</v>
      </c>
      <c r="H194" s="89">
        <v>171.5</v>
      </c>
      <c r="I194" s="90"/>
      <c r="J194" s="91">
        <f>ROUND(I194*H194,2)</f>
        <v>0</v>
      </c>
      <c r="K194" s="92"/>
      <c r="L194" s="9"/>
      <c r="M194" s="93" t="s">
        <v>9</v>
      </c>
      <c r="N194" s="94" t="s">
        <v>29</v>
      </c>
      <c r="P194" s="95">
        <f>O194*H194</f>
        <v>0</v>
      </c>
      <c r="Q194" s="95">
        <v>0</v>
      </c>
      <c r="R194" s="95">
        <f>Q194*H194</f>
        <v>0</v>
      </c>
      <c r="S194" s="95">
        <v>0</v>
      </c>
      <c r="T194" s="96">
        <f>S194*H194</f>
        <v>0</v>
      </c>
      <c r="AR194" s="97" t="s">
        <v>80</v>
      </c>
      <c r="AT194" s="97" t="s">
        <v>76</v>
      </c>
      <c r="AU194" s="97" t="s">
        <v>81</v>
      </c>
      <c r="AY194" s="1" t="s">
        <v>74</v>
      </c>
      <c r="BE194" s="98">
        <f>IF(N194="základná",J194,0)</f>
        <v>0</v>
      </c>
      <c r="BF194" s="98">
        <f>IF(N194="znížená",J194,0)</f>
        <v>0</v>
      </c>
      <c r="BG194" s="98">
        <f>IF(N194="zákl. prenesená",J194,0)</f>
        <v>0</v>
      </c>
      <c r="BH194" s="98">
        <f>IF(N194="zníž. prenesená",J194,0)</f>
        <v>0</v>
      </c>
      <c r="BI194" s="98">
        <f>IF(N194="nulová",J194,0)</f>
        <v>0</v>
      </c>
      <c r="BJ194" s="1" t="s">
        <v>81</v>
      </c>
      <c r="BK194" s="98">
        <f>ROUND(I194*H194,2)</f>
        <v>0</v>
      </c>
      <c r="BL194" s="1" t="s">
        <v>80</v>
      </c>
      <c r="BM194" s="97" t="s">
        <v>249</v>
      </c>
    </row>
    <row r="195" spans="2:65" s="99" customFormat="1">
      <c r="B195" s="100"/>
      <c r="D195" s="101" t="s">
        <v>83</v>
      </c>
      <c r="E195" s="102" t="s">
        <v>9</v>
      </c>
      <c r="F195" s="103" t="s">
        <v>250</v>
      </c>
      <c r="H195" s="104">
        <v>171.5</v>
      </c>
      <c r="I195" s="105"/>
      <c r="L195" s="100"/>
      <c r="M195" s="106"/>
      <c r="T195" s="107"/>
      <c r="AT195" s="102" t="s">
        <v>83</v>
      </c>
      <c r="AU195" s="102" t="s">
        <v>81</v>
      </c>
      <c r="AV195" s="99" t="s">
        <v>81</v>
      </c>
      <c r="AW195" s="99" t="s">
        <v>85</v>
      </c>
      <c r="AX195" s="99" t="s">
        <v>73</v>
      </c>
      <c r="AY195" s="102" t="s">
        <v>74</v>
      </c>
    </row>
    <row r="196" spans="2:65" s="8" customFormat="1" ht="24.2" customHeight="1">
      <c r="B196" s="9"/>
      <c r="C196" s="85" t="s">
        <v>251</v>
      </c>
      <c r="D196" s="85" t="s">
        <v>76</v>
      </c>
      <c r="E196" s="86" t="s">
        <v>252</v>
      </c>
      <c r="F196" s="87" t="s">
        <v>253</v>
      </c>
      <c r="G196" s="88" t="s">
        <v>123</v>
      </c>
      <c r="H196" s="89">
        <v>1668.895</v>
      </c>
      <c r="I196" s="90"/>
      <c r="J196" s="91">
        <f>ROUND(I196*H196,2)</f>
        <v>0</v>
      </c>
      <c r="K196" s="92"/>
      <c r="L196" s="9"/>
      <c r="M196" s="93" t="s">
        <v>9</v>
      </c>
      <c r="N196" s="94" t="s">
        <v>29</v>
      </c>
      <c r="P196" s="95">
        <f>O196*H196</f>
        <v>0</v>
      </c>
      <c r="Q196" s="95">
        <v>0</v>
      </c>
      <c r="R196" s="95">
        <f>Q196*H196</f>
        <v>0</v>
      </c>
      <c r="S196" s="95">
        <v>0</v>
      </c>
      <c r="T196" s="96">
        <f>S196*H196</f>
        <v>0</v>
      </c>
      <c r="AR196" s="97" t="s">
        <v>80</v>
      </c>
      <c r="AT196" s="97" t="s">
        <v>76</v>
      </c>
      <c r="AU196" s="97" t="s">
        <v>81</v>
      </c>
      <c r="AY196" s="1" t="s">
        <v>74</v>
      </c>
      <c r="BE196" s="98">
        <f>IF(N196="základná",J196,0)</f>
        <v>0</v>
      </c>
      <c r="BF196" s="98">
        <f>IF(N196="znížená",J196,0)</f>
        <v>0</v>
      </c>
      <c r="BG196" s="98">
        <f>IF(N196="zákl. prenesená",J196,0)</f>
        <v>0</v>
      </c>
      <c r="BH196" s="98">
        <f>IF(N196="zníž. prenesená",J196,0)</f>
        <v>0</v>
      </c>
      <c r="BI196" s="98">
        <f>IF(N196="nulová",J196,0)</f>
        <v>0</v>
      </c>
      <c r="BJ196" s="1" t="s">
        <v>81</v>
      </c>
      <c r="BK196" s="98">
        <f>ROUND(I196*H196,2)</f>
        <v>0</v>
      </c>
      <c r="BL196" s="1" t="s">
        <v>80</v>
      </c>
      <c r="BM196" s="97" t="s">
        <v>254</v>
      </c>
    </row>
    <row r="197" spans="2:65" s="99" customFormat="1">
      <c r="B197" s="100"/>
      <c r="D197" s="101" t="s">
        <v>83</v>
      </c>
      <c r="E197" s="102" t="s">
        <v>9</v>
      </c>
      <c r="F197" s="103" t="s">
        <v>255</v>
      </c>
      <c r="H197" s="104">
        <v>1617.7</v>
      </c>
      <c r="I197" s="105"/>
      <c r="L197" s="100"/>
      <c r="M197" s="106"/>
      <c r="T197" s="107"/>
      <c r="AT197" s="102" t="s">
        <v>83</v>
      </c>
      <c r="AU197" s="102" t="s">
        <v>81</v>
      </c>
      <c r="AV197" s="99" t="s">
        <v>81</v>
      </c>
      <c r="AW197" s="99" t="s">
        <v>85</v>
      </c>
      <c r="AX197" s="99" t="s">
        <v>1</v>
      </c>
      <c r="AY197" s="102" t="s">
        <v>74</v>
      </c>
    </row>
    <row r="198" spans="2:65" s="99" customFormat="1">
      <c r="B198" s="100"/>
      <c r="D198" s="101" t="s">
        <v>83</v>
      </c>
      <c r="E198" s="102" t="s">
        <v>9</v>
      </c>
      <c r="F198" s="103" t="s">
        <v>256</v>
      </c>
      <c r="H198" s="104">
        <v>45.674999999999997</v>
      </c>
      <c r="I198" s="105"/>
      <c r="L198" s="100"/>
      <c r="M198" s="106"/>
      <c r="T198" s="107"/>
      <c r="AT198" s="102" t="s">
        <v>83</v>
      </c>
      <c r="AU198" s="102" t="s">
        <v>81</v>
      </c>
      <c r="AV198" s="99" t="s">
        <v>81</v>
      </c>
      <c r="AW198" s="99" t="s">
        <v>85</v>
      </c>
      <c r="AX198" s="99" t="s">
        <v>1</v>
      </c>
      <c r="AY198" s="102" t="s">
        <v>74</v>
      </c>
    </row>
    <row r="199" spans="2:65" s="99" customFormat="1">
      <c r="B199" s="100"/>
      <c r="D199" s="101" t="s">
        <v>83</v>
      </c>
      <c r="E199" s="102" t="s">
        <v>9</v>
      </c>
      <c r="F199" s="103" t="s">
        <v>257</v>
      </c>
      <c r="H199" s="104">
        <v>5.52</v>
      </c>
      <c r="I199" s="105"/>
      <c r="L199" s="100"/>
      <c r="M199" s="106"/>
      <c r="T199" s="107"/>
      <c r="AT199" s="102" t="s">
        <v>83</v>
      </c>
      <c r="AU199" s="102" t="s">
        <v>81</v>
      </c>
      <c r="AV199" s="99" t="s">
        <v>81</v>
      </c>
      <c r="AW199" s="99" t="s">
        <v>85</v>
      </c>
      <c r="AX199" s="99" t="s">
        <v>1</v>
      </c>
      <c r="AY199" s="102" t="s">
        <v>74</v>
      </c>
    </row>
    <row r="200" spans="2:65" s="108" customFormat="1">
      <c r="B200" s="109"/>
      <c r="D200" s="101" t="s">
        <v>83</v>
      </c>
      <c r="E200" s="110" t="s">
        <v>9</v>
      </c>
      <c r="F200" s="111" t="s">
        <v>96</v>
      </c>
      <c r="H200" s="112">
        <v>1668.895</v>
      </c>
      <c r="I200" s="113"/>
      <c r="L200" s="109"/>
      <c r="M200" s="114"/>
      <c r="T200" s="115"/>
      <c r="AT200" s="110" t="s">
        <v>83</v>
      </c>
      <c r="AU200" s="110" t="s">
        <v>81</v>
      </c>
      <c r="AV200" s="108" t="s">
        <v>80</v>
      </c>
      <c r="AW200" s="108" t="s">
        <v>85</v>
      </c>
      <c r="AX200" s="108" t="s">
        <v>73</v>
      </c>
      <c r="AY200" s="110" t="s">
        <v>74</v>
      </c>
    </row>
    <row r="201" spans="2:65" s="8" customFormat="1" ht="24.2" customHeight="1">
      <c r="B201" s="9"/>
      <c r="C201" s="85" t="s">
        <v>258</v>
      </c>
      <c r="D201" s="85" t="s">
        <v>76</v>
      </c>
      <c r="E201" s="86" t="s">
        <v>259</v>
      </c>
      <c r="F201" s="87" t="s">
        <v>260</v>
      </c>
      <c r="G201" s="88" t="s">
        <v>123</v>
      </c>
      <c r="H201" s="89">
        <v>48397.955000000002</v>
      </c>
      <c r="I201" s="90"/>
      <c r="J201" s="91">
        <f>ROUND(I201*H201,2)</f>
        <v>0</v>
      </c>
      <c r="K201" s="92"/>
      <c r="L201" s="9"/>
      <c r="M201" s="93" t="s">
        <v>9</v>
      </c>
      <c r="N201" s="94" t="s">
        <v>29</v>
      </c>
      <c r="P201" s="95">
        <f>O201*H201</f>
        <v>0</v>
      </c>
      <c r="Q201" s="95">
        <v>0</v>
      </c>
      <c r="R201" s="95">
        <f>Q201*H201</f>
        <v>0</v>
      </c>
      <c r="S201" s="95">
        <v>0</v>
      </c>
      <c r="T201" s="96">
        <f>S201*H201</f>
        <v>0</v>
      </c>
      <c r="AR201" s="97" t="s">
        <v>80</v>
      </c>
      <c r="AT201" s="97" t="s">
        <v>76</v>
      </c>
      <c r="AU201" s="97" t="s">
        <v>81</v>
      </c>
      <c r="AY201" s="1" t="s">
        <v>74</v>
      </c>
      <c r="BE201" s="98">
        <f>IF(N201="základná",J201,0)</f>
        <v>0</v>
      </c>
      <c r="BF201" s="98">
        <f>IF(N201="znížená",J201,0)</f>
        <v>0</v>
      </c>
      <c r="BG201" s="98">
        <f>IF(N201="zákl. prenesená",J201,0)</f>
        <v>0</v>
      </c>
      <c r="BH201" s="98">
        <f>IF(N201="zníž. prenesená",J201,0)</f>
        <v>0</v>
      </c>
      <c r="BI201" s="98">
        <f>IF(N201="nulová",J201,0)</f>
        <v>0</v>
      </c>
      <c r="BJ201" s="1" t="s">
        <v>81</v>
      </c>
      <c r="BK201" s="98">
        <f>ROUND(I201*H201,2)</f>
        <v>0</v>
      </c>
      <c r="BL201" s="1" t="s">
        <v>80</v>
      </c>
      <c r="BM201" s="97" t="s">
        <v>261</v>
      </c>
    </row>
    <row r="202" spans="2:65" s="99" customFormat="1">
      <c r="B202" s="100"/>
      <c r="D202" s="101" t="s">
        <v>83</v>
      </c>
      <c r="E202" s="102" t="s">
        <v>9</v>
      </c>
      <c r="F202" s="103" t="s">
        <v>262</v>
      </c>
      <c r="H202" s="104">
        <v>48397.955000000002</v>
      </c>
      <c r="I202" s="105"/>
      <c r="L202" s="100"/>
      <c r="M202" s="106"/>
      <c r="T202" s="107"/>
      <c r="AT202" s="102" t="s">
        <v>83</v>
      </c>
      <c r="AU202" s="102" t="s">
        <v>81</v>
      </c>
      <c r="AV202" s="99" t="s">
        <v>81</v>
      </c>
      <c r="AW202" s="99" t="s">
        <v>85</v>
      </c>
      <c r="AX202" s="99" t="s">
        <v>73</v>
      </c>
      <c r="AY202" s="102" t="s">
        <v>74</v>
      </c>
    </row>
    <row r="203" spans="2:65" s="8" customFormat="1" ht="24.2" customHeight="1">
      <c r="B203" s="9"/>
      <c r="C203" s="85" t="s">
        <v>263</v>
      </c>
      <c r="D203" s="85" t="s">
        <v>76</v>
      </c>
      <c r="E203" s="86" t="s">
        <v>264</v>
      </c>
      <c r="F203" s="87" t="s">
        <v>265</v>
      </c>
      <c r="G203" s="88" t="s">
        <v>123</v>
      </c>
      <c r="H203" s="89">
        <v>1668.895</v>
      </c>
      <c r="I203" s="90"/>
      <c r="J203" s="91">
        <f>ROUND(I203*H203,2)</f>
        <v>0</v>
      </c>
      <c r="K203" s="92"/>
      <c r="L203" s="9"/>
      <c r="M203" s="93" t="s">
        <v>9</v>
      </c>
      <c r="N203" s="94" t="s">
        <v>29</v>
      </c>
      <c r="P203" s="95">
        <f>O203*H203</f>
        <v>0</v>
      </c>
      <c r="Q203" s="95">
        <v>0</v>
      </c>
      <c r="R203" s="95">
        <f>Q203*H203</f>
        <v>0</v>
      </c>
      <c r="S203" s="95">
        <v>0</v>
      </c>
      <c r="T203" s="96">
        <f>S203*H203</f>
        <v>0</v>
      </c>
      <c r="AR203" s="97" t="s">
        <v>80</v>
      </c>
      <c r="AT203" s="97" t="s">
        <v>76</v>
      </c>
      <c r="AU203" s="97" t="s">
        <v>81</v>
      </c>
      <c r="AY203" s="1" t="s">
        <v>74</v>
      </c>
      <c r="BE203" s="98">
        <f>IF(N203="základná",J203,0)</f>
        <v>0</v>
      </c>
      <c r="BF203" s="98">
        <f>IF(N203="znížená",J203,0)</f>
        <v>0</v>
      </c>
      <c r="BG203" s="98">
        <f>IF(N203="zákl. prenesená",J203,0)</f>
        <v>0</v>
      </c>
      <c r="BH203" s="98">
        <f>IF(N203="zníž. prenesená",J203,0)</f>
        <v>0</v>
      </c>
      <c r="BI203" s="98">
        <f>IF(N203="nulová",J203,0)</f>
        <v>0</v>
      </c>
      <c r="BJ203" s="1" t="s">
        <v>81</v>
      </c>
      <c r="BK203" s="98">
        <f>ROUND(I203*H203,2)</f>
        <v>0</v>
      </c>
      <c r="BL203" s="1" t="s">
        <v>80</v>
      </c>
      <c r="BM203" s="97" t="s">
        <v>266</v>
      </c>
    </row>
    <row r="204" spans="2:65" s="8" customFormat="1" ht="24.2" customHeight="1">
      <c r="B204" s="9"/>
      <c r="C204" s="85" t="s">
        <v>267</v>
      </c>
      <c r="D204" s="85" t="s">
        <v>76</v>
      </c>
      <c r="E204" s="86" t="s">
        <v>268</v>
      </c>
      <c r="F204" s="87" t="s">
        <v>269</v>
      </c>
      <c r="G204" s="88" t="s">
        <v>123</v>
      </c>
      <c r="H204" s="89">
        <v>51.195</v>
      </c>
      <c r="I204" s="90"/>
      <c r="J204" s="91">
        <f>ROUND(I204*H204,2)</f>
        <v>0</v>
      </c>
      <c r="K204" s="92"/>
      <c r="L204" s="9"/>
      <c r="M204" s="93" t="s">
        <v>9</v>
      </c>
      <c r="N204" s="94" t="s">
        <v>29</v>
      </c>
      <c r="P204" s="95">
        <f>O204*H204</f>
        <v>0</v>
      </c>
      <c r="Q204" s="95">
        <v>0</v>
      </c>
      <c r="R204" s="95">
        <f>Q204*H204</f>
        <v>0</v>
      </c>
      <c r="S204" s="95">
        <v>0</v>
      </c>
      <c r="T204" s="96">
        <f>S204*H204</f>
        <v>0</v>
      </c>
      <c r="AR204" s="97" t="s">
        <v>80</v>
      </c>
      <c r="AT204" s="97" t="s">
        <v>76</v>
      </c>
      <c r="AU204" s="97" t="s">
        <v>81</v>
      </c>
      <c r="AY204" s="1" t="s">
        <v>74</v>
      </c>
      <c r="BE204" s="98">
        <f>IF(N204="základná",J204,0)</f>
        <v>0</v>
      </c>
      <c r="BF204" s="98">
        <f>IF(N204="znížená",J204,0)</f>
        <v>0</v>
      </c>
      <c r="BG204" s="98">
        <f>IF(N204="zákl. prenesená",J204,0)</f>
        <v>0</v>
      </c>
      <c r="BH204" s="98">
        <f>IF(N204="zníž. prenesená",J204,0)</f>
        <v>0</v>
      </c>
      <c r="BI204" s="98">
        <f>IF(N204="nulová",J204,0)</f>
        <v>0</v>
      </c>
      <c r="BJ204" s="1" t="s">
        <v>81</v>
      </c>
      <c r="BK204" s="98">
        <f>ROUND(I204*H204,2)</f>
        <v>0</v>
      </c>
      <c r="BL204" s="1" t="s">
        <v>80</v>
      </c>
      <c r="BM204" s="97" t="s">
        <v>270</v>
      </c>
    </row>
    <row r="205" spans="2:65" s="99" customFormat="1">
      <c r="B205" s="100"/>
      <c r="D205" s="101" t="s">
        <v>83</v>
      </c>
      <c r="E205" s="102" t="s">
        <v>9</v>
      </c>
      <c r="F205" s="103" t="s">
        <v>271</v>
      </c>
      <c r="H205" s="104">
        <v>13.34</v>
      </c>
      <c r="I205" s="105"/>
      <c r="L205" s="100"/>
      <c r="M205" s="106"/>
      <c r="T205" s="107"/>
      <c r="AT205" s="102" t="s">
        <v>83</v>
      </c>
      <c r="AU205" s="102" t="s">
        <v>81</v>
      </c>
      <c r="AV205" s="99" t="s">
        <v>81</v>
      </c>
      <c r="AW205" s="99" t="s">
        <v>85</v>
      </c>
      <c r="AX205" s="99" t="s">
        <v>1</v>
      </c>
      <c r="AY205" s="102" t="s">
        <v>74</v>
      </c>
    </row>
    <row r="206" spans="2:65" s="99" customFormat="1">
      <c r="B206" s="100"/>
      <c r="D206" s="101" t="s">
        <v>83</v>
      </c>
      <c r="E206" s="102" t="s">
        <v>9</v>
      </c>
      <c r="F206" s="103" t="s">
        <v>272</v>
      </c>
      <c r="H206" s="104">
        <v>32.335000000000001</v>
      </c>
      <c r="I206" s="105"/>
      <c r="L206" s="100"/>
      <c r="M206" s="106"/>
      <c r="T206" s="107"/>
      <c r="AT206" s="102" t="s">
        <v>83</v>
      </c>
      <c r="AU206" s="102" t="s">
        <v>81</v>
      </c>
      <c r="AV206" s="99" t="s">
        <v>81</v>
      </c>
      <c r="AW206" s="99" t="s">
        <v>85</v>
      </c>
      <c r="AX206" s="99" t="s">
        <v>1</v>
      </c>
      <c r="AY206" s="102" t="s">
        <v>74</v>
      </c>
    </row>
    <row r="207" spans="2:65" s="99" customFormat="1">
      <c r="B207" s="100"/>
      <c r="D207" s="101" t="s">
        <v>83</v>
      </c>
      <c r="E207" s="102" t="s">
        <v>9</v>
      </c>
      <c r="F207" s="103" t="s">
        <v>257</v>
      </c>
      <c r="H207" s="104">
        <v>5.52</v>
      </c>
      <c r="I207" s="105"/>
      <c r="L207" s="100"/>
      <c r="M207" s="106"/>
      <c r="T207" s="107"/>
      <c r="AT207" s="102" t="s">
        <v>83</v>
      </c>
      <c r="AU207" s="102" t="s">
        <v>81</v>
      </c>
      <c r="AV207" s="99" t="s">
        <v>81</v>
      </c>
      <c r="AW207" s="99" t="s">
        <v>85</v>
      </c>
      <c r="AX207" s="99" t="s">
        <v>1</v>
      </c>
      <c r="AY207" s="102" t="s">
        <v>74</v>
      </c>
    </row>
    <row r="208" spans="2:65" s="108" customFormat="1">
      <c r="B208" s="109"/>
      <c r="D208" s="101" t="s">
        <v>83</v>
      </c>
      <c r="E208" s="110" t="s">
        <v>9</v>
      </c>
      <c r="F208" s="111" t="s">
        <v>96</v>
      </c>
      <c r="H208" s="112">
        <v>51.195</v>
      </c>
      <c r="I208" s="113"/>
      <c r="L208" s="109"/>
      <c r="M208" s="114"/>
      <c r="T208" s="115"/>
      <c r="AT208" s="110" t="s">
        <v>83</v>
      </c>
      <c r="AU208" s="110" t="s">
        <v>81</v>
      </c>
      <c r="AV208" s="108" t="s">
        <v>80</v>
      </c>
      <c r="AW208" s="108" t="s">
        <v>85</v>
      </c>
      <c r="AX208" s="108" t="s">
        <v>73</v>
      </c>
      <c r="AY208" s="110" t="s">
        <v>74</v>
      </c>
    </row>
    <row r="209" spans="2:65" s="8" customFormat="1" ht="24.2" customHeight="1">
      <c r="B209" s="9"/>
      <c r="C209" s="85" t="s">
        <v>273</v>
      </c>
      <c r="D209" s="85" t="s">
        <v>76</v>
      </c>
      <c r="E209" s="86" t="s">
        <v>274</v>
      </c>
      <c r="F209" s="87" t="s">
        <v>275</v>
      </c>
      <c r="G209" s="88" t="s">
        <v>123</v>
      </c>
      <c r="H209" s="89">
        <v>81</v>
      </c>
      <c r="I209" s="90"/>
      <c r="J209" s="91">
        <f>ROUND(I209*H209,2)</f>
        <v>0</v>
      </c>
      <c r="K209" s="92"/>
      <c r="L209" s="9"/>
      <c r="M209" s="93" t="s">
        <v>9</v>
      </c>
      <c r="N209" s="94" t="s">
        <v>29</v>
      </c>
      <c r="P209" s="95">
        <f>O209*H209</f>
        <v>0</v>
      </c>
      <c r="Q209" s="95">
        <v>0</v>
      </c>
      <c r="R209" s="95">
        <f>Q209*H209</f>
        <v>0</v>
      </c>
      <c r="S209" s="95">
        <v>0</v>
      </c>
      <c r="T209" s="96">
        <f>S209*H209</f>
        <v>0</v>
      </c>
      <c r="AR209" s="97" t="s">
        <v>80</v>
      </c>
      <c r="AT209" s="97" t="s">
        <v>76</v>
      </c>
      <c r="AU209" s="97" t="s">
        <v>81</v>
      </c>
      <c r="AY209" s="1" t="s">
        <v>74</v>
      </c>
      <c r="BE209" s="98">
        <f>IF(N209="základná",J209,0)</f>
        <v>0</v>
      </c>
      <c r="BF209" s="98">
        <f>IF(N209="znížená",J209,0)</f>
        <v>0</v>
      </c>
      <c r="BG209" s="98">
        <f>IF(N209="zákl. prenesená",J209,0)</f>
        <v>0</v>
      </c>
      <c r="BH209" s="98">
        <f>IF(N209="zníž. prenesená",J209,0)</f>
        <v>0</v>
      </c>
      <c r="BI209" s="98">
        <f>IF(N209="nulová",J209,0)</f>
        <v>0</v>
      </c>
      <c r="BJ209" s="1" t="s">
        <v>81</v>
      </c>
      <c r="BK209" s="98">
        <f>ROUND(I209*H209,2)</f>
        <v>0</v>
      </c>
      <c r="BL209" s="1" t="s">
        <v>80</v>
      </c>
      <c r="BM209" s="97" t="s">
        <v>276</v>
      </c>
    </row>
    <row r="210" spans="2:65" s="99" customFormat="1">
      <c r="B210" s="100"/>
      <c r="D210" s="101" t="s">
        <v>83</v>
      </c>
      <c r="E210" s="102" t="s">
        <v>9</v>
      </c>
      <c r="F210" s="103" t="s">
        <v>277</v>
      </c>
      <c r="H210" s="104">
        <v>81</v>
      </c>
      <c r="I210" s="105"/>
      <c r="L210" s="100"/>
      <c r="M210" s="106"/>
      <c r="T210" s="107"/>
      <c r="AT210" s="102" t="s">
        <v>83</v>
      </c>
      <c r="AU210" s="102" t="s">
        <v>81</v>
      </c>
      <c r="AV210" s="99" t="s">
        <v>81</v>
      </c>
      <c r="AW210" s="99" t="s">
        <v>85</v>
      </c>
      <c r="AX210" s="99" t="s">
        <v>73</v>
      </c>
      <c r="AY210" s="102" t="s">
        <v>74</v>
      </c>
    </row>
    <row r="211" spans="2:65" s="72" customFormat="1" ht="22.9" customHeight="1">
      <c r="B211" s="73"/>
      <c r="D211" s="74" t="s">
        <v>70</v>
      </c>
      <c r="E211" s="83" t="s">
        <v>278</v>
      </c>
      <c r="F211" s="83" t="s">
        <v>279</v>
      </c>
      <c r="I211" s="76"/>
      <c r="J211" s="84">
        <f>BK211</f>
        <v>0</v>
      </c>
      <c r="L211" s="73"/>
      <c r="M211" s="78"/>
      <c r="P211" s="79">
        <f>P212</f>
        <v>0</v>
      </c>
      <c r="R211" s="79">
        <f>R212</f>
        <v>0</v>
      </c>
      <c r="T211" s="80">
        <f>T212</f>
        <v>0</v>
      </c>
      <c r="AR211" s="74" t="s">
        <v>73</v>
      </c>
      <c r="AT211" s="81" t="s">
        <v>70</v>
      </c>
      <c r="AU211" s="81" t="s">
        <v>73</v>
      </c>
      <c r="AY211" s="74" t="s">
        <v>74</v>
      </c>
      <c r="BK211" s="82">
        <f>BK212</f>
        <v>0</v>
      </c>
    </row>
    <row r="212" spans="2:65" s="8" customFormat="1" ht="33" customHeight="1">
      <c r="B212" s="9"/>
      <c r="C212" s="85" t="s">
        <v>280</v>
      </c>
      <c r="D212" s="85" t="s">
        <v>76</v>
      </c>
      <c r="E212" s="86" t="s">
        <v>281</v>
      </c>
      <c r="F212" s="87" t="s">
        <v>282</v>
      </c>
      <c r="G212" s="88" t="s">
        <v>123</v>
      </c>
      <c r="H212" s="89">
        <v>2107.2040000000002</v>
      </c>
      <c r="I212" s="90"/>
      <c r="J212" s="91">
        <f>ROUND(I212*H212,2)</f>
        <v>0</v>
      </c>
      <c r="K212" s="92"/>
      <c r="L212" s="9"/>
      <c r="M212" s="93" t="s">
        <v>9</v>
      </c>
      <c r="N212" s="94" t="s">
        <v>29</v>
      </c>
      <c r="P212" s="95">
        <f>O212*H212</f>
        <v>0</v>
      </c>
      <c r="Q212" s="95">
        <v>0</v>
      </c>
      <c r="R212" s="95">
        <f>Q212*H212</f>
        <v>0</v>
      </c>
      <c r="S212" s="95">
        <v>0</v>
      </c>
      <c r="T212" s="96">
        <f>S212*H212</f>
        <v>0</v>
      </c>
      <c r="AR212" s="97" t="s">
        <v>80</v>
      </c>
      <c r="AT212" s="97" t="s">
        <v>76</v>
      </c>
      <c r="AU212" s="97" t="s">
        <v>81</v>
      </c>
      <c r="AY212" s="1" t="s">
        <v>74</v>
      </c>
      <c r="BE212" s="98">
        <f>IF(N212="základná",J212,0)</f>
        <v>0</v>
      </c>
      <c r="BF212" s="98">
        <f>IF(N212="znížená",J212,0)</f>
        <v>0</v>
      </c>
      <c r="BG212" s="98">
        <f>IF(N212="zákl. prenesená",J212,0)</f>
        <v>0</v>
      </c>
      <c r="BH212" s="98">
        <f>IF(N212="zníž. prenesená",J212,0)</f>
        <v>0</v>
      </c>
      <c r="BI212" s="98">
        <f>IF(N212="nulová",J212,0)</f>
        <v>0</v>
      </c>
      <c r="BJ212" s="1" t="s">
        <v>81</v>
      </c>
      <c r="BK212" s="98">
        <f>ROUND(I212*H212,2)</f>
        <v>0</v>
      </c>
      <c r="BL212" s="1" t="s">
        <v>80</v>
      </c>
      <c r="BM212" s="97" t="s">
        <v>283</v>
      </c>
    </row>
    <row r="213" spans="2:65" s="72" customFormat="1" ht="25.9" customHeight="1">
      <c r="B213" s="73"/>
      <c r="D213" s="74" t="s">
        <v>70</v>
      </c>
      <c r="E213" s="75" t="s">
        <v>284</v>
      </c>
      <c r="F213" s="75" t="s">
        <v>285</v>
      </c>
      <c r="I213" s="76"/>
      <c r="J213" s="77">
        <f>BK213</f>
        <v>0</v>
      </c>
      <c r="L213" s="73"/>
      <c r="M213" s="78"/>
      <c r="P213" s="79">
        <f>SUM(P214:P215)</f>
        <v>0</v>
      </c>
      <c r="R213" s="79">
        <f>SUM(R214:R215)</f>
        <v>0</v>
      </c>
      <c r="T213" s="80">
        <f>SUM(T214:T215)</f>
        <v>0</v>
      </c>
      <c r="AR213" s="74" t="s">
        <v>80</v>
      </c>
      <c r="AT213" s="81" t="s">
        <v>70</v>
      </c>
      <c r="AU213" s="81" t="s">
        <v>1</v>
      </c>
      <c r="AY213" s="74" t="s">
        <v>74</v>
      </c>
      <c r="BK213" s="82">
        <f>SUM(BK214:BK215)</f>
        <v>0</v>
      </c>
    </row>
    <row r="214" spans="2:65" s="8" customFormat="1" ht="16.5" customHeight="1">
      <c r="B214" s="9"/>
      <c r="C214" s="85" t="s">
        <v>286</v>
      </c>
      <c r="D214" s="85" t="s">
        <v>76</v>
      </c>
      <c r="E214" s="86" t="s">
        <v>287</v>
      </c>
      <c r="F214" s="87" t="s">
        <v>288</v>
      </c>
      <c r="G214" s="88" t="s">
        <v>199</v>
      </c>
      <c r="H214" s="89">
        <v>1</v>
      </c>
      <c r="I214" s="90"/>
      <c r="J214" s="91">
        <f>ROUND(I214*H214,2)</f>
        <v>0</v>
      </c>
      <c r="K214" s="92"/>
      <c r="L214" s="9"/>
      <c r="M214" s="93" t="s">
        <v>9</v>
      </c>
      <c r="N214" s="94" t="s">
        <v>29</v>
      </c>
      <c r="P214" s="95">
        <f>O214*H214</f>
        <v>0</v>
      </c>
      <c r="Q214" s="95">
        <v>0</v>
      </c>
      <c r="R214" s="95">
        <f>Q214*H214</f>
        <v>0</v>
      </c>
      <c r="S214" s="95">
        <v>0</v>
      </c>
      <c r="T214" s="96">
        <f>S214*H214</f>
        <v>0</v>
      </c>
      <c r="AR214" s="97" t="s">
        <v>289</v>
      </c>
      <c r="AT214" s="97" t="s">
        <v>76</v>
      </c>
      <c r="AU214" s="97" t="s">
        <v>73</v>
      </c>
      <c r="AY214" s="1" t="s">
        <v>74</v>
      </c>
      <c r="BE214" s="98">
        <f>IF(N214="základná",J214,0)</f>
        <v>0</v>
      </c>
      <c r="BF214" s="98">
        <f>IF(N214="znížená",J214,0)</f>
        <v>0</v>
      </c>
      <c r="BG214" s="98">
        <f>IF(N214="zákl. prenesená",J214,0)</f>
        <v>0</v>
      </c>
      <c r="BH214" s="98">
        <f>IF(N214="zníž. prenesená",J214,0)</f>
        <v>0</v>
      </c>
      <c r="BI214" s="98">
        <f>IF(N214="nulová",J214,0)</f>
        <v>0</v>
      </c>
      <c r="BJ214" s="1" t="s">
        <v>81</v>
      </c>
      <c r="BK214" s="98">
        <f>ROUND(I214*H214,2)</f>
        <v>0</v>
      </c>
      <c r="BL214" s="1" t="s">
        <v>289</v>
      </c>
      <c r="BM214" s="97" t="s">
        <v>290</v>
      </c>
    </row>
    <row r="215" spans="2:65" s="8" customFormat="1" ht="16.5" customHeight="1">
      <c r="B215" s="9"/>
      <c r="C215" s="85" t="s">
        <v>291</v>
      </c>
      <c r="D215" s="85" t="s">
        <v>76</v>
      </c>
      <c r="E215" s="86" t="s">
        <v>292</v>
      </c>
      <c r="F215" s="87" t="s">
        <v>293</v>
      </c>
      <c r="G215" s="88" t="s">
        <v>199</v>
      </c>
      <c r="H215" s="89">
        <v>1</v>
      </c>
      <c r="I215" s="90"/>
      <c r="J215" s="91">
        <f>ROUND(I215*H215,2)</f>
        <v>0</v>
      </c>
      <c r="K215" s="92"/>
      <c r="L215" s="9"/>
      <c r="M215" s="127" t="s">
        <v>9</v>
      </c>
      <c r="N215" s="128" t="s">
        <v>29</v>
      </c>
      <c r="O215" s="129"/>
      <c r="P215" s="130">
        <f>O215*H215</f>
        <v>0</v>
      </c>
      <c r="Q215" s="130">
        <v>0</v>
      </c>
      <c r="R215" s="130">
        <f>Q215*H215</f>
        <v>0</v>
      </c>
      <c r="S215" s="130">
        <v>0</v>
      </c>
      <c r="T215" s="131">
        <f>S215*H215</f>
        <v>0</v>
      </c>
      <c r="AR215" s="97" t="s">
        <v>289</v>
      </c>
      <c r="AT215" s="97" t="s">
        <v>76</v>
      </c>
      <c r="AU215" s="97" t="s">
        <v>73</v>
      </c>
      <c r="AY215" s="1" t="s">
        <v>74</v>
      </c>
      <c r="BE215" s="98">
        <f>IF(N215="základná",J215,0)</f>
        <v>0</v>
      </c>
      <c r="BF215" s="98">
        <f>IF(N215="znížená",J215,0)</f>
        <v>0</v>
      </c>
      <c r="BG215" s="98">
        <f>IF(N215="zákl. prenesená",J215,0)</f>
        <v>0</v>
      </c>
      <c r="BH215" s="98">
        <f>IF(N215="zníž. prenesená",J215,0)</f>
        <v>0</v>
      </c>
      <c r="BI215" s="98">
        <f>IF(N215="nulová",J215,0)</f>
        <v>0</v>
      </c>
      <c r="BJ215" s="1" t="s">
        <v>81</v>
      </c>
      <c r="BK215" s="98">
        <f>ROUND(I215*H215,2)</f>
        <v>0</v>
      </c>
      <c r="BL215" s="1" t="s">
        <v>289</v>
      </c>
      <c r="BM215" s="97" t="s">
        <v>294</v>
      </c>
    </row>
    <row r="216" spans="2:65" s="8" customFormat="1" ht="6.95" customHeight="1">
      <c r="B216" s="39"/>
      <c r="C216" s="40"/>
      <c r="D216" s="40"/>
      <c r="E216" s="40"/>
      <c r="F216" s="40"/>
      <c r="G216" s="40"/>
      <c r="H216" s="40"/>
      <c r="I216" s="40"/>
      <c r="J216" s="40"/>
      <c r="K216" s="40"/>
      <c r="L216" s="9"/>
    </row>
  </sheetData>
  <sheetProtection algorithmName="SHA-512" hashValue="LHQMpbzIuScYg8+la3aQluZXJrYpoJcfiXd2D/FplmK+ySfBA+4nREwl6bcjLnDUco2ToDxJTlc9iuR9pjZUGw==" saltValue="/bKhlQkiCCKp/E+FaZGuwR6XLVLKk+onBuc5hBEU++NOTK2LsxTmP84nxuBoBxK1w+10nPFn4ICmhPlQlnfHDw==" spinCount="100000" sheet="1" objects="1" scenarios="1" formatColumns="0" formatRows="0" autoFilter="0"/>
  <autoFilter ref="C123:K215" xr:uid="{00000000-0009-0000-0000-000002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Radoslav Mikulajčík</dc:creator>
  <cp:keywords/>
  <dc:description/>
  <cp:lastModifiedBy>Ing. Veronika Palenčárová</cp:lastModifiedBy>
  <cp:revision/>
  <dcterms:created xsi:type="dcterms:W3CDTF">2022-04-26T07:16:25Z</dcterms:created>
  <dcterms:modified xsi:type="dcterms:W3CDTF">2022-05-17T09:20:48Z</dcterms:modified>
  <cp:category/>
  <cp:contentStatus/>
</cp:coreProperties>
</file>